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00" yWindow="720" windowWidth="14892" windowHeight="8100" tabRatio="505"/>
  </bookViews>
  <sheets>
    <sheet name="спецификация" sheetId="12" r:id="rId1"/>
  </sheets>
  <calcPr calcId="145621"/>
</workbook>
</file>

<file path=xl/calcChain.xml><?xml version="1.0" encoding="utf-8"?>
<calcChain xmlns="http://schemas.openxmlformats.org/spreadsheetml/2006/main">
  <c r="E312" i="12" l="1"/>
  <c r="E26" i="12"/>
  <c r="A29" i="12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A45" i="12" s="1"/>
  <c r="A46" i="12" s="1"/>
  <c r="A47" i="12" s="1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70" i="12" s="1"/>
  <c r="A71" i="12" s="1"/>
  <c r="A72" i="12" s="1"/>
  <c r="A73" i="12" s="1"/>
  <c r="A74" i="12" s="1"/>
  <c r="A75" i="12" s="1"/>
  <c r="A76" i="12" s="1"/>
  <c r="A77" i="12" s="1"/>
  <c r="A78" i="12" s="1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206" i="12" s="1"/>
  <c r="A207" i="12" s="1"/>
  <c r="A208" i="12" s="1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248" i="12" s="1"/>
  <c r="A249" i="12" s="1"/>
  <c r="A250" i="12" s="1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96" i="12" s="1"/>
  <c r="A297" i="12" s="1"/>
  <c r="A298" i="12" s="1"/>
  <c r="A299" i="12" s="1"/>
  <c r="A300" i="12" s="1"/>
  <c r="A301" i="12" s="1"/>
  <c r="A302" i="12" s="1"/>
  <c r="A303" i="12" s="1"/>
  <c r="A304" i="12" s="1"/>
  <c r="A305" i="12" s="1"/>
  <c r="A306" i="12" s="1"/>
  <c r="A307" i="12" s="1"/>
  <c r="A308" i="12" s="1"/>
  <c r="A309" i="12" s="1"/>
  <c r="A310" i="12" s="1"/>
  <c r="A311" i="12" s="1"/>
  <c r="A7" i="12" l="1"/>
  <c r="A8" i="12" s="1"/>
  <c r="A9" i="12" s="1"/>
  <c r="A10" i="12" s="1"/>
  <c r="A11" i="12" s="1"/>
  <c r="A12" i="12" l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C4" i="12"/>
  <c r="D4" i="12" s="1"/>
  <c r="E4" i="12" s="1"/>
</calcChain>
</file>

<file path=xl/sharedStrings.xml><?xml version="1.0" encoding="utf-8"?>
<sst xmlns="http://schemas.openxmlformats.org/spreadsheetml/2006/main" count="1228" uniqueCount="530">
  <si>
    <t>Кол-во</t>
  </si>
  <si>
    <t>Ед. изм.</t>
  </si>
  <si>
    <t>№ п/п</t>
  </si>
  <si>
    <t>Наименование ТМЦ</t>
  </si>
  <si>
    <t>ШТ</t>
  </si>
  <si>
    <t>Итого:</t>
  </si>
  <si>
    <t>СПЕЦИФИКАЦИЯ  НВЛ / НЛ</t>
  </si>
  <si>
    <t>Код SAP (номенкл. номер)</t>
  </si>
  <si>
    <t>ЛОТ №1 (грузоподъемные механизмы)</t>
  </si>
  <si>
    <t>72047821</t>
  </si>
  <si>
    <t>Кошка 1,0-Б</t>
  </si>
  <si>
    <t>углеродистая сталь</t>
  </si>
  <si>
    <t>78011000</t>
  </si>
  <si>
    <t>КОШКА С РУЧНЫМ ПРИВОДОМ Г/П 1ТН.</t>
  </si>
  <si>
    <t>78010601</t>
  </si>
  <si>
    <t>КОШКИ РУЧН.Г/П-1ТН</t>
  </si>
  <si>
    <t>78016727</t>
  </si>
  <si>
    <t>КРАН ПИОНЕР</t>
  </si>
  <si>
    <t>78015218</t>
  </si>
  <si>
    <t>КРАН ПОДВЕСНОЙ ОДНОБАЛОЧН Г/П 1ТН В К-ТЕ</t>
  </si>
  <si>
    <t>78016744</t>
  </si>
  <si>
    <t>КРАН ЭЛ ПОДВ3.2ТН Л4,5 ДЛ</t>
  </si>
  <si>
    <t>78016820</t>
  </si>
  <si>
    <t>ЛЕБЕДКА ЛР-1000</t>
  </si>
  <si>
    <t>78019796</t>
  </si>
  <si>
    <t>78011002</t>
  </si>
  <si>
    <t>ЛЕБЕДКА РУЧНАЯ -1000</t>
  </si>
  <si>
    <t>78010612</t>
  </si>
  <si>
    <t>ЛЕБЕДКА ШВ 710/035</t>
  </si>
  <si>
    <t>78010615</t>
  </si>
  <si>
    <t>ЛЕБЕДКА ЭЛ.ПА-8</t>
  </si>
  <si>
    <t>78016822</t>
  </si>
  <si>
    <t>ЛЕБЕДКИ ЛРН-500</t>
  </si>
  <si>
    <t>78018438</t>
  </si>
  <si>
    <t>ТАЛЬ Г/П 3</t>
  </si>
  <si>
    <t>78011003</t>
  </si>
  <si>
    <t>ТАЛЬ РУЧНАЯ ЧЕРВЯЧНАЯ Г/П 3,2 ТН</t>
  </si>
  <si>
    <t>77006374</t>
  </si>
  <si>
    <t>Таль ТЧП 1,0-6-У1</t>
  </si>
  <si>
    <t>77005806</t>
  </si>
  <si>
    <t>Таль ТЧП 3,2-6</t>
  </si>
  <si>
    <t xml:space="preserve"> вес единицы, кг</t>
  </si>
  <si>
    <t>материальное исполнение</t>
  </si>
  <si>
    <t>72004789</t>
  </si>
  <si>
    <t>$ПОДШИПНИК 2319</t>
  </si>
  <si>
    <t>угл.сталь</t>
  </si>
  <si>
    <t>72004801</t>
  </si>
  <si>
    <t>Подшипник 42314</t>
  </si>
  <si>
    <t>72004878</t>
  </si>
  <si>
    <t>Подшипник 118</t>
  </si>
  <si>
    <t>72004882</t>
  </si>
  <si>
    <t>Подшипник 1206</t>
  </si>
  <si>
    <t>72004883</t>
  </si>
  <si>
    <t>Подшипник 1207</t>
  </si>
  <si>
    <t>72004899</t>
  </si>
  <si>
    <t>Подшипник 124</t>
  </si>
  <si>
    <t>72005007</t>
  </si>
  <si>
    <t>Подшипник 2007118</t>
  </si>
  <si>
    <t>72005012</t>
  </si>
  <si>
    <t>Подшипник 202</t>
  </si>
  <si>
    <t>72005037</t>
  </si>
  <si>
    <t>Подшипник 214</t>
  </si>
  <si>
    <t>72005044</t>
  </si>
  <si>
    <t>Подшипник 220</t>
  </si>
  <si>
    <t>72005054</t>
  </si>
  <si>
    <t>Подшипник 2217</t>
  </si>
  <si>
    <t>72005098</t>
  </si>
  <si>
    <t>Подшипник 2315</t>
  </si>
  <si>
    <t>72005200</t>
  </si>
  <si>
    <t>Подшипник 32226</t>
  </si>
  <si>
    <t>72005202</t>
  </si>
  <si>
    <t>Подшипник 32311</t>
  </si>
  <si>
    <t>72005204</t>
  </si>
  <si>
    <t>Подшипник 32316</t>
  </si>
  <si>
    <t>72005237</t>
  </si>
  <si>
    <t>Подшипник 3612</t>
  </si>
  <si>
    <t>72005319</t>
  </si>
  <si>
    <t>Подшипник 46306</t>
  </si>
  <si>
    <t>72005397</t>
  </si>
  <si>
    <t>Подшипник 53612</t>
  </si>
  <si>
    <t>72005398</t>
  </si>
  <si>
    <t>Подшипник 53614</t>
  </si>
  <si>
    <t>72005458</t>
  </si>
  <si>
    <t>Подшипник 60311</t>
  </si>
  <si>
    <t>72005610</t>
  </si>
  <si>
    <t>ПОДШИПНИК 6-46220</t>
  </si>
  <si>
    <t>72005692</t>
  </si>
  <si>
    <t>Подшипник 7307</t>
  </si>
  <si>
    <t>72005698</t>
  </si>
  <si>
    <t>Подшипник 7310</t>
  </si>
  <si>
    <t>72005699</t>
  </si>
  <si>
    <t>Подшипник 7311</t>
  </si>
  <si>
    <t>72005745</t>
  </si>
  <si>
    <t>Подшипник 7513</t>
  </si>
  <si>
    <t>72005750</t>
  </si>
  <si>
    <t>Подшипник 7518</t>
  </si>
  <si>
    <t>72005770</t>
  </si>
  <si>
    <t>Подшипник 7611</t>
  </si>
  <si>
    <t>72005827</t>
  </si>
  <si>
    <t>Подшипник 8109</t>
  </si>
  <si>
    <t>72005836</t>
  </si>
  <si>
    <t>Подшипник 8117</t>
  </si>
  <si>
    <t>72005860</t>
  </si>
  <si>
    <t>Подшипник 8222</t>
  </si>
  <si>
    <t>72005866</t>
  </si>
  <si>
    <t>Подшипник 8307</t>
  </si>
  <si>
    <t>72005868</t>
  </si>
  <si>
    <t>Подшипник 8309</t>
  </si>
  <si>
    <t>72009973</t>
  </si>
  <si>
    <t>ПОДШИПНИК 32309</t>
  </si>
  <si>
    <t>72015281</t>
  </si>
  <si>
    <t>ПОДШИПНИК 2222 М</t>
  </si>
  <si>
    <t>латунний сепаратор, угл.сталь</t>
  </si>
  <si>
    <t>72026762</t>
  </si>
  <si>
    <t>ПОДШИПНИК 18ГПЗ 110</t>
  </si>
  <si>
    <t>72038620</t>
  </si>
  <si>
    <t>Подшипник 7313</t>
  </si>
  <si>
    <t>72038989</t>
  </si>
  <si>
    <t>Подшипник 405</t>
  </si>
  <si>
    <t>72045478</t>
  </si>
  <si>
    <t>Подшипник 2306КМ</t>
  </si>
  <si>
    <t>72048115</t>
  </si>
  <si>
    <t>Подшипник 102211М</t>
  </si>
  <si>
    <t>78011096</t>
  </si>
  <si>
    <t>ПОДШИПНИК 62314 КМ</t>
  </si>
  <si>
    <t>78011101</t>
  </si>
  <si>
    <t>ПОДШИПНИК 62318</t>
  </si>
  <si>
    <t>78011102</t>
  </si>
  <si>
    <t>ПОДШИПНИК 6219</t>
  </si>
  <si>
    <t>78011103</t>
  </si>
  <si>
    <t>ПОДШИПНИК 6-36-219</t>
  </si>
  <si>
    <t>78011109</t>
  </si>
  <si>
    <t>ПОДШИПНИК 221</t>
  </si>
  <si>
    <t>78011117</t>
  </si>
  <si>
    <t>Подшипник 7712</t>
  </si>
  <si>
    <t>78011121</t>
  </si>
  <si>
    <t>ПОДШИПНИК 42 312</t>
  </si>
  <si>
    <t>78011122</t>
  </si>
  <si>
    <t>ПОДШИПНИК NJ 320</t>
  </si>
  <si>
    <t>78011125</t>
  </si>
  <si>
    <t>ПОДШИПНИК 977 908К</t>
  </si>
  <si>
    <t>78011126</t>
  </si>
  <si>
    <t>ПОДШИПНИК 32 520М</t>
  </si>
  <si>
    <t>78011484</t>
  </si>
  <si>
    <t>ПОДШИПНИК 353613 Н(Н22315)</t>
  </si>
  <si>
    <t>78012445</t>
  </si>
  <si>
    <t>Подшипник 1606</t>
  </si>
  <si>
    <t>78012452</t>
  </si>
  <si>
    <t>ПОДШИПНИК 219</t>
  </si>
  <si>
    <t>78012455</t>
  </si>
  <si>
    <t>ПОДШИПНИК 42311</t>
  </si>
  <si>
    <t>78012460</t>
  </si>
  <si>
    <t>ПОДШИПНИК 2208КМ (12208)</t>
  </si>
  <si>
    <t>78012873</t>
  </si>
  <si>
    <t>ПОДШИПНИК 2519</t>
  </si>
  <si>
    <t>78012894</t>
  </si>
  <si>
    <t>Подшипник 413</t>
  </si>
  <si>
    <t>78012896</t>
  </si>
  <si>
    <t>Подшипник 102313</t>
  </si>
  <si>
    <t>78015211</t>
  </si>
  <si>
    <t>ПОДШИПНИК 12309 КМ</t>
  </si>
  <si>
    <t>78017613</t>
  </si>
  <si>
    <t>ПОДШИПНИК 11206</t>
  </si>
  <si>
    <t>78017631</t>
  </si>
  <si>
    <t>Подшипник 32220</t>
  </si>
  <si>
    <t>78017632</t>
  </si>
  <si>
    <t>ПОДШИПНИК 32312</t>
  </si>
  <si>
    <t>78017642</t>
  </si>
  <si>
    <t>Подшипник 46315</t>
  </si>
  <si>
    <t>78017653</t>
  </si>
  <si>
    <t>ПОДШИПНИК 8ГПЗ 305А</t>
  </si>
  <si>
    <t>78017655</t>
  </si>
  <si>
    <t>ПОДШИПНИК 92412</t>
  </si>
  <si>
    <t>78020374</t>
  </si>
  <si>
    <t>ПОДШИПНИК 32 226Л</t>
  </si>
  <si>
    <t>78020674</t>
  </si>
  <si>
    <t>ПОДШИПНИК  2305</t>
  </si>
  <si>
    <t>78020687</t>
  </si>
  <si>
    <t>Подшипник 224Л</t>
  </si>
  <si>
    <t>78020690</t>
  </si>
  <si>
    <t>ПОДШИПНИК 2 212</t>
  </si>
  <si>
    <t>78020692</t>
  </si>
  <si>
    <t>ПОДШИПНИК 42 317</t>
  </si>
  <si>
    <t>78046497</t>
  </si>
  <si>
    <t>Подшипник 1313</t>
  </si>
  <si>
    <t>72004790</t>
  </si>
  <si>
    <t>Подшипник 305</t>
  </si>
  <si>
    <t>72004791</t>
  </si>
  <si>
    <t>Подшипник 306</t>
  </si>
  <si>
    <t>72004830</t>
  </si>
  <si>
    <t>ПОДШИПНИК 7219</t>
  </si>
  <si>
    <t>72004854</t>
  </si>
  <si>
    <t>Подшипник 108</t>
  </si>
  <si>
    <t>72004857</t>
  </si>
  <si>
    <t>Подшипник 110</t>
  </si>
  <si>
    <t>72004874</t>
  </si>
  <si>
    <t>Подшипник 114</t>
  </si>
  <si>
    <t>72004884</t>
  </si>
  <si>
    <t>Подшипник 1208</t>
  </si>
  <si>
    <t>72004908</t>
  </si>
  <si>
    <t>Подшипник 1310</t>
  </si>
  <si>
    <t>72004909</t>
  </si>
  <si>
    <t>Подшипник 1316</t>
  </si>
  <si>
    <t>72004921</t>
  </si>
  <si>
    <t>Подшипник 1607</t>
  </si>
  <si>
    <t>72004942</t>
  </si>
  <si>
    <t>Подшипник 180203</t>
  </si>
  <si>
    <t>72004964</t>
  </si>
  <si>
    <t>Подшипник 180306</t>
  </si>
  <si>
    <t>72005014</t>
  </si>
  <si>
    <t>Подшипник 203</t>
  </si>
  <si>
    <t>72005015</t>
  </si>
  <si>
    <t>Подшипник 204</t>
  </si>
  <si>
    <t>72005027</t>
  </si>
  <si>
    <t>Подшипник 209</t>
  </si>
  <si>
    <t>72005031</t>
  </si>
  <si>
    <t>Подшипник 211</t>
  </si>
  <si>
    <t>72005047</t>
  </si>
  <si>
    <t>Подшипник 2209</t>
  </si>
  <si>
    <t>72005082</t>
  </si>
  <si>
    <t>Подшипник 224</t>
  </si>
  <si>
    <t>72005084</t>
  </si>
  <si>
    <t>Подшипник 226</t>
  </si>
  <si>
    <t>72005091</t>
  </si>
  <si>
    <t>Подшипник 2310</t>
  </si>
  <si>
    <t>72005092</t>
  </si>
  <si>
    <t>Подшипник 2311</t>
  </si>
  <si>
    <t>72005095</t>
  </si>
  <si>
    <t>Подшипник 2314</t>
  </si>
  <si>
    <t>72005102</t>
  </si>
  <si>
    <t>Подшипник 2319</t>
  </si>
  <si>
    <t>72005166</t>
  </si>
  <si>
    <t>Подшипник 313</t>
  </si>
  <si>
    <t>72005181</t>
  </si>
  <si>
    <t>Подшипник 319</t>
  </si>
  <si>
    <t>72005182</t>
  </si>
  <si>
    <t>Подшипник 320</t>
  </si>
  <si>
    <t>72005188</t>
  </si>
  <si>
    <t>Подшипник 322</t>
  </si>
  <si>
    <t>72005196</t>
  </si>
  <si>
    <t>ПОДШИПНИК 32219</t>
  </si>
  <si>
    <t>72005205</t>
  </si>
  <si>
    <t>Подшипник 32317</t>
  </si>
  <si>
    <t>72005208</t>
  </si>
  <si>
    <t>Подшипник 32318</t>
  </si>
  <si>
    <t>72005211</t>
  </si>
  <si>
    <t>ПОДШИПНИК 32319 М</t>
  </si>
  <si>
    <t>72005214</t>
  </si>
  <si>
    <t>ПОДШИПНИК 32328</t>
  </si>
  <si>
    <t>72005215</t>
  </si>
  <si>
    <t>Подшипник 32332</t>
  </si>
  <si>
    <t>72005229</t>
  </si>
  <si>
    <t>Подшипник 3530</t>
  </si>
  <si>
    <t>72005248</t>
  </si>
  <si>
    <t>Подшипник 36214</t>
  </si>
  <si>
    <t>72005249</t>
  </si>
  <si>
    <t>Подшипник 3622</t>
  </si>
  <si>
    <t>72005255</t>
  </si>
  <si>
    <t>Подшипник 36318</t>
  </si>
  <si>
    <t>72005275</t>
  </si>
  <si>
    <t>Подшипник 410</t>
  </si>
  <si>
    <t>72005297</t>
  </si>
  <si>
    <t>ПОДШИПНИК 42209</t>
  </si>
  <si>
    <t>72005505</t>
  </si>
  <si>
    <t>ПОДШИПНИК 62226</t>
  </si>
  <si>
    <t>72005544</t>
  </si>
  <si>
    <t>$ПОДШИПНИК 6312</t>
  </si>
  <si>
    <t>72005570</t>
  </si>
  <si>
    <t>ПОДШИПНИК 6319</t>
  </si>
  <si>
    <t>72005585</t>
  </si>
  <si>
    <t>ПОДШИПНИК 6324</t>
  </si>
  <si>
    <t>72005656</t>
  </si>
  <si>
    <t>Подшипник 7000106</t>
  </si>
  <si>
    <t>72005663</t>
  </si>
  <si>
    <t>Подшипник 710</t>
  </si>
  <si>
    <t>72005679</t>
  </si>
  <si>
    <t>Подшипник 7218</t>
  </si>
  <si>
    <t>72005695</t>
  </si>
  <si>
    <t>Подшипник 7309</t>
  </si>
  <si>
    <t>72005763</t>
  </si>
  <si>
    <t>Подшипник 7605</t>
  </si>
  <si>
    <t>72005818</t>
  </si>
  <si>
    <t>Подшипник 807813</t>
  </si>
  <si>
    <t>72005840</t>
  </si>
  <si>
    <t>Подшипник 8124</t>
  </si>
  <si>
    <t>72005851</t>
  </si>
  <si>
    <t>Подшипник 8209</t>
  </si>
  <si>
    <t>72009387</t>
  </si>
  <si>
    <t>ПОДШИПНИК 943-35</t>
  </si>
  <si>
    <t>72009434</t>
  </si>
  <si>
    <t>Подшипник 941/12</t>
  </si>
  <si>
    <t>72009974</t>
  </si>
  <si>
    <t>Подшипник 32310</t>
  </si>
  <si>
    <t>72009975</t>
  </si>
  <si>
    <t>Подшипник 32313 М</t>
  </si>
  <si>
    <t>72010873</t>
  </si>
  <si>
    <t>Подшипник 1000096</t>
  </si>
  <si>
    <t>72015813</t>
  </si>
  <si>
    <t>Подшипник 230</t>
  </si>
  <si>
    <t>72015828</t>
  </si>
  <si>
    <t>ПОДШИПНИК 53618</t>
  </si>
  <si>
    <t>72015837</t>
  </si>
  <si>
    <t>Подшипник 7202</t>
  </si>
  <si>
    <t>72015838</t>
  </si>
  <si>
    <t>Подшипник 7211</t>
  </si>
  <si>
    <t>72016101</t>
  </si>
  <si>
    <t>Подшипник 3620</t>
  </si>
  <si>
    <t>72026763</t>
  </si>
  <si>
    <t>ПОДШИПНИК 4ГПЗ 207</t>
  </si>
  <si>
    <t>72037944</t>
  </si>
  <si>
    <t>Подшипник 66410Л</t>
  </si>
  <si>
    <t>72038157</t>
  </si>
  <si>
    <t>Подшипник 7315 SKF</t>
  </si>
  <si>
    <t>72038640</t>
  </si>
  <si>
    <t>Подшипник 215</t>
  </si>
  <si>
    <t>72040663</t>
  </si>
  <si>
    <t>Подшипник 32315</t>
  </si>
  <si>
    <t>72042060</t>
  </si>
  <si>
    <t>Подшипник 2307</t>
  </si>
  <si>
    <t>72042381</t>
  </si>
  <si>
    <t>Подшипник 2210КМ</t>
  </si>
  <si>
    <t>72042422</t>
  </si>
  <si>
    <t>Подшипник 2214КМ</t>
  </si>
  <si>
    <t>72042709</t>
  </si>
  <si>
    <t>Подшипник 318</t>
  </si>
  <si>
    <t>72043122</t>
  </si>
  <si>
    <t>Подшипник 1180304</t>
  </si>
  <si>
    <t>72043123</t>
  </si>
  <si>
    <t>Подшипник 2218</t>
  </si>
  <si>
    <t>72043416</t>
  </si>
  <si>
    <t>Подшипник 317</t>
  </si>
  <si>
    <t>72046735</t>
  </si>
  <si>
    <t>Подшипник 180605</t>
  </si>
  <si>
    <t>72047817</t>
  </si>
  <si>
    <t>Подшипник 2216КМ</t>
  </si>
  <si>
    <t>72051108</t>
  </si>
  <si>
    <t>Подшипник 8217</t>
  </si>
  <si>
    <t>72057143</t>
  </si>
  <si>
    <t>Подшипник 8144</t>
  </si>
  <si>
    <t>78010546</t>
  </si>
  <si>
    <t>ПОДШИПНИК 8228</t>
  </si>
  <si>
    <t>78010547</t>
  </si>
  <si>
    <t>ПОДШИПНИК 942/35</t>
  </si>
  <si>
    <t>78010548</t>
  </si>
  <si>
    <t>ПОДШИПНИК 1217</t>
  </si>
  <si>
    <t>78010550</t>
  </si>
  <si>
    <t>Подшипник 2220</t>
  </si>
  <si>
    <t>78010552</t>
  </si>
  <si>
    <t>ПОДШИПНИК 36217</t>
  </si>
  <si>
    <t>78010556</t>
  </si>
  <si>
    <t>ПОДШИПНИК 73098</t>
  </si>
  <si>
    <t>78010557</t>
  </si>
  <si>
    <t>ПОДШИПНИК 116211</t>
  </si>
  <si>
    <t>78010559</t>
  </si>
  <si>
    <t>Подшипник 3056204</t>
  </si>
  <si>
    <t>78010560</t>
  </si>
  <si>
    <t>ПОДШИПНИК 970711</t>
  </si>
  <si>
    <t>78010561</t>
  </si>
  <si>
    <t>ПОДШИПНИК 4024108</t>
  </si>
  <si>
    <t>78010562</t>
  </si>
  <si>
    <t>ПОДШИПНИК 4024110</t>
  </si>
  <si>
    <t>78010563</t>
  </si>
  <si>
    <t>ПОДШИПНИК 4024112</t>
  </si>
  <si>
    <t>78010564</t>
  </si>
  <si>
    <t>Подшипник 4024113</t>
  </si>
  <si>
    <t>78010565</t>
  </si>
  <si>
    <t>ПОДШИПНИК 7000812</t>
  </si>
  <si>
    <t>78010566</t>
  </si>
  <si>
    <t>ПОДШИПНИК 70-32520</t>
  </si>
  <si>
    <t>78011094</t>
  </si>
  <si>
    <t>ПОДШИПНИК 2224 КМ</t>
  </si>
  <si>
    <t>78011097</t>
  </si>
  <si>
    <t>ПОДШИПНИК 2224</t>
  </si>
  <si>
    <t>78011098</t>
  </si>
  <si>
    <t>ПОДШИПНИК 2 220</t>
  </si>
  <si>
    <t>78011099</t>
  </si>
  <si>
    <t>ПОДШИПНИК 2314 М</t>
  </si>
  <si>
    <t>78011100</t>
  </si>
  <si>
    <t>ПОДШИПНИК 2315</t>
  </si>
  <si>
    <t>78011104</t>
  </si>
  <si>
    <t>ПОДШИПНИК 51 230М</t>
  </si>
  <si>
    <t>78011105</t>
  </si>
  <si>
    <t>ПОДШИПНИК 22 326М</t>
  </si>
  <si>
    <t>78011106</t>
  </si>
  <si>
    <t>ПОДШИПНИК 80-32 328М</t>
  </si>
  <si>
    <t>78011107</t>
  </si>
  <si>
    <t>ПОДШИПНИК 6234</t>
  </si>
  <si>
    <t>78011108</t>
  </si>
  <si>
    <t>ПОДШИПНИК 42 320М</t>
  </si>
  <si>
    <t>78011110</t>
  </si>
  <si>
    <t>ПОДШИПНИК 36 217</t>
  </si>
  <si>
    <t>78011111</t>
  </si>
  <si>
    <t>ПОДШИПНИК 3530А</t>
  </si>
  <si>
    <t>78011112</t>
  </si>
  <si>
    <t>Подшипник 32230</t>
  </si>
  <si>
    <t>78011113</t>
  </si>
  <si>
    <t>ПОДШИПНИК 42 226М</t>
  </si>
  <si>
    <t>78011115</t>
  </si>
  <si>
    <t>ПОДШИПНИК 1 309</t>
  </si>
  <si>
    <t>78011116</t>
  </si>
  <si>
    <t>ПОДШИПНИК 32 308Л</t>
  </si>
  <si>
    <t>78011118</t>
  </si>
  <si>
    <t>Подшипник 62306</t>
  </si>
  <si>
    <t>78011119</t>
  </si>
  <si>
    <t>ПОДШИПНИК 2 206</t>
  </si>
  <si>
    <t>78011120</t>
  </si>
  <si>
    <t>Подшипник 27706</t>
  </si>
  <si>
    <t>78011123</t>
  </si>
  <si>
    <t>ПОДШИПНИК 532 322</t>
  </si>
  <si>
    <t>78011124</t>
  </si>
  <si>
    <t>Подшипник 407</t>
  </si>
  <si>
    <t>78011458</t>
  </si>
  <si>
    <t>ПОДШИПНИК ДС (466)</t>
  </si>
  <si>
    <t>78011483</t>
  </si>
  <si>
    <t>Подшипник 943/30</t>
  </si>
  <si>
    <t>78011485</t>
  </si>
  <si>
    <t>ПОДШИПНИК 20102605</t>
  </si>
  <si>
    <t>78012360</t>
  </si>
  <si>
    <t>ПОДШИПНИК 703 Б</t>
  </si>
  <si>
    <t>78012448</t>
  </si>
  <si>
    <t>ПОДШИПНИК 8314</t>
  </si>
  <si>
    <t>78012451</t>
  </si>
  <si>
    <t>ПОДШИПНИК 46418</t>
  </si>
  <si>
    <t>78012458</t>
  </si>
  <si>
    <t>ПОДШИПНИК 6-46306 АЕ5</t>
  </si>
  <si>
    <t>78012459</t>
  </si>
  <si>
    <t>ПОДШИПНИК 170317 (75-317 ЕШ2)</t>
  </si>
  <si>
    <t>78012461</t>
  </si>
  <si>
    <t>ПОДШИПНИК 32216</t>
  </si>
  <si>
    <t>78012463</t>
  </si>
  <si>
    <t>ПОДШИПНИК 3182116</t>
  </si>
  <si>
    <t>78012491</t>
  </si>
  <si>
    <t>78012876</t>
  </si>
  <si>
    <t>Подшипник 941/20</t>
  </si>
  <si>
    <t>78012895</t>
  </si>
  <si>
    <t>Подшипник 27311</t>
  </si>
  <si>
    <t>78012897</t>
  </si>
  <si>
    <t>ПОДШИПНИК 804705</t>
  </si>
  <si>
    <t>78015193</t>
  </si>
  <si>
    <t>ПОДШИПНИК 5ГПЗ 1</t>
  </si>
  <si>
    <t>78017610</t>
  </si>
  <si>
    <t>ПОДШИБНИК СКОЛЬЖЕНИЯ</t>
  </si>
  <si>
    <t>78017611</t>
  </si>
  <si>
    <t>ПОДШИПНИК 1000807</t>
  </si>
  <si>
    <t>78017612</t>
  </si>
  <si>
    <t>Подшипник 1000908</t>
  </si>
  <si>
    <t>78017614</t>
  </si>
  <si>
    <t>ПОДШИПНИК 11ГПЗ 414 А</t>
  </si>
  <si>
    <t>78017615</t>
  </si>
  <si>
    <t>ПОДШИПНИК 12 228Л</t>
  </si>
  <si>
    <t>78017616</t>
  </si>
  <si>
    <t>78017617</t>
  </si>
  <si>
    <t>ПОДШИПНИК 12204</t>
  </si>
  <si>
    <t>78017620</t>
  </si>
  <si>
    <t>ПОДШИПНИК 18ГПЗ 306А</t>
  </si>
  <si>
    <t>78017621</t>
  </si>
  <si>
    <t>ПОДШИПНИК 18ГПЗ 60204А</t>
  </si>
  <si>
    <t>78017622</t>
  </si>
  <si>
    <t>Подшипник 2007109</t>
  </si>
  <si>
    <t>78017623</t>
  </si>
  <si>
    <t>Подшипник 2007114</t>
  </si>
  <si>
    <t>78017627</t>
  </si>
  <si>
    <t>ПОДШИПНИК 25</t>
  </si>
  <si>
    <t>78017629</t>
  </si>
  <si>
    <t>ПОДШИПНИК 32215 (42215)</t>
  </si>
  <si>
    <t>78017630</t>
  </si>
  <si>
    <t>78017633</t>
  </si>
  <si>
    <t>ПОДШИПНИК 32320</t>
  </si>
  <si>
    <t>78017636</t>
  </si>
  <si>
    <t>ПОДШИПНИК 330902</t>
  </si>
  <si>
    <t>78017637</t>
  </si>
  <si>
    <t>Подшипник 3534</t>
  </si>
  <si>
    <t>78017638</t>
  </si>
  <si>
    <t>Подшипник 3632</t>
  </si>
  <si>
    <t>78017639</t>
  </si>
  <si>
    <t>ПОДШИПНИК 42310</t>
  </si>
  <si>
    <t>78017641</t>
  </si>
  <si>
    <t>Подшипник 46115</t>
  </si>
  <si>
    <t>78017644</t>
  </si>
  <si>
    <t>ПОДШИПНИК 466309</t>
  </si>
  <si>
    <t>78017646</t>
  </si>
  <si>
    <t>ПОДШИПНИК 502312</t>
  </si>
  <si>
    <t>78017649</t>
  </si>
  <si>
    <t>Подшипник 7906</t>
  </si>
  <si>
    <t>78017650</t>
  </si>
  <si>
    <t>ПОДШИПНИК 80-1210</t>
  </si>
  <si>
    <t>78017651</t>
  </si>
  <si>
    <t>ПОДШИПНИК 81107</t>
  </si>
  <si>
    <t>78017652</t>
  </si>
  <si>
    <t>ПОДШИПНИК 8ГПЗ 1309</t>
  </si>
  <si>
    <t>78017654</t>
  </si>
  <si>
    <t>ПОДШИПНИК 8ГПЗ ВО-208А</t>
  </si>
  <si>
    <t>78017656</t>
  </si>
  <si>
    <t>Подшипник 943/40</t>
  </si>
  <si>
    <t>78017657</t>
  </si>
  <si>
    <t>Подшипник 977908</t>
  </si>
  <si>
    <t>78017663</t>
  </si>
  <si>
    <t>ПОДШИПНИК ГПЗ 4</t>
  </si>
  <si>
    <t>78020371</t>
  </si>
  <si>
    <t>ПОДШИПНИК 1213</t>
  </si>
  <si>
    <t>78020372</t>
  </si>
  <si>
    <t>ПОДШИПНИК 12312</t>
  </si>
  <si>
    <t>78020373</t>
  </si>
  <si>
    <t>78020376</t>
  </si>
  <si>
    <t>ПОДШИПНИК 50211</t>
  </si>
  <si>
    <t>78020377</t>
  </si>
  <si>
    <t>ПОДШИПНИК 6-3182110</t>
  </si>
  <si>
    <t>78020378</t>
  </si>
  <si>
    <t>ПОДШИПНИК 804704</t>
  </si>
  <si>
    <t>78020682</t>
  </si>
  <si>
    <t>ПОДШИПНИК 2 318</t>
  </si>
  <si>
    <t>78020683</t>
  </si>
  <si>
    <t>Подшипник 326</t>
  </si>
  <si>
    <t>78020684</t>
  </si>
  <si>
    <t>78020685</t>
  </si>
  <si>
    <t>ПОДШИПНИК 2 326М</t>
  </si>
  <si>
    <t>78020686</t>
  </si>
  <si>
    <t>ПОДШИПНИК 2 217М</t>
  </si>
  <si>
    <t>78020688</t>
  </si>
  <si>
    <t>ПОДШИПНИК 92 412</t>
  </si>
  <si>
    <t>78020691</t>
  </si>
  <si>
    <t>ПОДШИПНИК 2 305</t>
  </si>
  <si>
    <t>78020693</t>
  </si>
  <si>
    <t>ПОДШИПНИК 180 607</t>
  </si>
  <si>
    <t>78046466</t>
  </si>
  <si>
    <t>Подшипник 8140</t>
  </si>
  <si>
    <t>78046503</t>
  </si>
  <si>
    <t>Подшипник 2207КМ</t>
  </si>
  <si>
    <t xml:space="preserve">ВСЕГО  </t>
  </si>
  <si>
    <t>ЛОТ №2 (подшипники)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</si>
</sst>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"/>
    <numFmt numFmtId="165" formatCode="#,##0.000"/>
    <numFmt numFmtId="166" formatCode="#,##0.0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3" fillId="0" borderId="0" xfId="0" applyFont="1"/>
    <xf numFmtId="0" fontId="3" fillId="0" borderId="1" xfId="0" applyFont="1" applyFill="1" applyBorder="1" applyAlignment="1"/>
    <xf numFmtId="0" fontId="4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/>
    </xf>
    <xf numFmtId="49" fontId="11" fillId="2" borderId="2" xfId="0" applyNumberFormat="1" applyFont="1" applyFill="1" applyBorder="1" applyAlignment="1">
      <alignment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3" fillId="4" borderId="1" xfId="0" applyFont="1" applyFill="1" applyBorder="1"/>
    <xf numFmtId="0" fontId="3" fillId="4" borderId="1" xfId="0" applyFont="1" applyFill="1" applyBorder="1" applyAlignment="1"/>
    <xf numFmtId="0" fontId="5" fillId="4" borderId="1" xfId="0" applyFont="1" applyFill="1" applyBorder="1" applyAlignment="1">
      <alignment vertical="center" wrapText="1"/>
    </xf>
    <xf numFmtId="0" fontId="5" fillId="4" borderId="3" xfId="0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/>
    <xf numFmtId="165" fontId="12" fillId="0" borderId="1" xfId="0" applyNumberFormat="1" applyFont="1" applyFill="1" applyBorder="1"/>
    <xf numFmtId="165" fontId="12" fillId="0" borderId="1" xfId="0" applyNumberFormat="1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/>
    </xf>
    <xf numFmtId="49" fontId="0" fillId="0" borderId="1" xfId="0" applyNumberFormat="1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66" fontId="0" fillId="0" borderId="1" xfId="0" applyNumberFormat="1" applyFill="1" applyBorder="1"/>
    <xf numFmtId="166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0" xfId="0" applyFill="1"/>
  </cellXfs>
  <cellStyles count="7">
    <cellStyle name="Обычный" xfId="0" builtinId="0"/>
    <cellStyle name="Обычный 2" xfId="1"/>
    <cellStyle name="Обычный 3" xfId="2"/>
    <cellStyle name="Обычный 4" xfId="4"/>
    <cellStyle name="Обычный 5" xfId="3"/>
    <cellStyle name="Обычный 6" xfId="6"/>
    <cellStyle name="Финансовый 2" xfId="5"/>
  </cellStyles>
  <dxfs count="0"/>
  <tableStyles count="0" defaultTableStyle="TableStyleMedium9" defaultPivotStyle="PivotStyleLight16"/>
  <colors>
    <mruColors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2"/>
  <sheetViews>
    <sheetView tabSelected="1" topLeftCell="A292" workbookViewId="0">
      <selection activeCell="G27" sqref="G27"/>
    </sheetView>
  </sheetViews>
  <sheetFormatPr defaultRowHeight="13.2" x14ac:dyDescent="0.25"/>
  <cols>
    <col min="1" max="1" width="6" customWidth="1"/>
    <col min="2" max="2" width="11.33203125" customWidth="1"/>
    <col min="3" max="3" width="43.44140625" customWidth="1"/>
    <col min="4" max="4" width="6.33203125" customWidth="1"/>
    <col min="5" max="5" width="8.6640625" customWidth="1"/>
    <col min="6" max="6" width="13.88671875" style="26" customWidth="1"/>
    <col min="7" max="7" width="13.88671875" customWidth="1"/>
  </cols>
  <sheetData>
    <row r="1" spans="1:7" ht="28.2" customHeight="1" x14ac:dyDescent="0.3">
      <c r="A1" s="25" t="s">
        <v>6</v>
      </c>
      <c r="B1" s="25"/>
      <c r="C1" s="25"/>
      <c r="D1" s="25"/>
      <c r="E1" s="25"/>
      <c r="F1" s="25"/>
    </row>
    <row r="3" spans="1:7" ht="43.8" customHeight="1" x14ac:dyDescent="0.25">
      <c r="A3" s="8" t="s">
        <v>2</v>
      </c>
      <c r="B3" s="8" t="s">
        <v>7</v>
      </c>
      <c r="C3" s="7" t="s">
        <v>3</v>
      </c>
      <c r="D3" s="8" t="s">
        <v>1</v>
      </c>
      <c r="E3" s="7" t="s">
        <v>0</v>
      </c>
      <c r="F3" s="13" t="s">
        <v>41</v>
      </c>
      <c r="G3" s="13" t="s">
        <v>42</v>
      </c>
    </row>
    <row r="4" spans="1:7" x14ac:dyDescent="0.25">
      <c r="A4" s="3">
        <v>1</v>
      </c>
      <c r="B4" s="4">
        <v>2</v>
      </c>
      <c r="C4" s="4">
        <f>B4+1</f>
        <v>3</v>
      </c>
      <c r="D4" s="4">
        <f t="shared" ref="D4:E4" si="0">C4+1</f>
        <v>4</v>
      </c>
      <c r="E4" s="4">
        <f t="shared" si="0"/>
        <v>5</v>
      </c>
      <c r="F4" s="4">
        <v>6</v>
      </c>
      <c r="G4" s="4">
        <v>7</v>
      </c>
    </row>
    <row r="5" spans="1:7" s="1" customFormat="1" ht="16.8" customHeight="1" x14ac:dyDescent="0.25">
      <c r="A5" s="10"/>
      <c r="B5" s="11"/>
      <c r="C5" s="12" t="s">
        <v>8</v>
      </c>
      <c r="D5" s="11"/>
      <c r="E5" s="11"/>
      <c r="F5" s="9"/>
      <c r="G5" s="9"/>
    </row>
    <row r="6" spans="1:7" s="1" customFormat="1" ht="29.4" customHeight="1" x14ac:dyDescent="0.3">
      <c r="A6" s="2">
        <v>1</v>
      </c>
      <c r="B6" s="14" t="s">
        <v>9</v>
      </c>
      <c r="C6" s="15" t="s">
        <v>10</v>
      </c>
      <c r="D6" s="15" t="s">
        <v>4</v>
      </c>
      <c r="E6" s="16">
        <v>6</v>
      </c>
      <c r="F6" s="16">
        <v>10.8</v>
      </c>
      <c r="G6" s="17" t="s">
        <v>11</v>
      </c>
    </row>
    <row r="7" spans="1:7" s="1" customFormat="1" ht="29.4" customHeight="1" x14ac:dyDescent="0.3">
      <c r="A7" s="2">
        <f t="shared" ref="A7:A25" si="1">A6+1</f>
        <v>2</v>
      </c>
      <c r="B7" s="14" t="s">
        <v>9</v>
      </c>
      <c r="C7" s="15" t="s">
        <v>10</v>
      </c>
      <c r="D7" s="15" t="s">
        <v>4</v>
      </c>
      <c r="E7" s="16">
        <v>6</v>
      </c>
      <c r="F7" s="16">
        <v>10.8</v>
      </c>
      <c r="G7" s="17" t="s">
        <v>11</v>
      </c>
    </row>
    <row r="8" spans="1:7" s="1" customFormat="1" ht="29.4" customHeight="1" x14ac:dyDescent="0.3">
      <c r="A8" s="2">
        <f t="shared" si="1"/>
        <v>3</v>
      </c>
      <c r="B8" s="14" t="s">
        <v>9</v>
      </c>
      <c r="C8" s="15" t="s">
        <v>10</v>
      </c>
      <c r="D8" s="15" t="s">
        <v>4</v>
      </c>
      <c r="E8" s="16">
        <v>20</v>
      </c>
      <c r="F8" s="16">
        <v>10.8</v>
      </c>
      <c r="G8" s="17" t="s">
        <v>11</v>
      </c>
    </row>
    <row r="9" spans="1:7" s="1" customFormat="1" ht="29.4" customHeight="1" x14ac:dyDescent="0.3">
      <c r="A9" s="2">
        <f t="shared" si="1"/>
        <v>4</v>
      </c>
      <c r="B9" s="14" t="s">
        <v>9</v>
      </c>
      <c r="C9" s="15" t="s">
        <v>10</v>
      </c>
      <c r="D9" s="15" t="s">
        <v>4</v>
      </c>
      <c r="E9" s="16">
        <v>5</v>
      </c>
      <c r="F9" s="16">
        <v>10.8</v>
      </c>
      <c r="G9" s="17" t="s">
        <v>11</v>
      </c>
    </row>
    <row r="10" spans="1:7" s="1" customFormat="1" ht="29.4" customHeight="1" x14ac:dyDescent="0.3">
      <c r="A10" s="2">
        <f t="shared" si="1"/>
        <v>5</v>
      </c>
      <c r="B10" s="14" t="s">
        <v>12</v>
      </c>
      <c r="C10" s="15" t="s">
        <v>13</v>
      </c>
      <c r="D10" s="15" t="s">
        <v>4</v>
      </c>
      <c r="E10" s="16">
        <v>1</v>
      </c>
      <c r="F10" s="16">
        <v>10</v>
      </c>
      <c r="G10" s="17" t="s">
        <v>11</v>
      </c>
    </row>
    <row r="11" spans="1:7" s="1" customFormat="1" ht="29.4" customHeight="1" x14ac:dyDescent="0.3">
      <c r="A11" s="2">
        <f t="shared" si="1"/>
        <v>6</v>
      </c>
      <c r="B11" s="14" t="s">
        <v>12</v>
      </c>
      <c r="C11" s="15" t="s">
        <v>13</v>
      </c>
      <c r="D11" s="15" t="s">
        <v>4</v>
      </c>
      <c r="E11" s="16">
        <v>4</v>
      </c>
      <c r="F11" s="16">
        <v>10</v>
      </c>
      <c r="G11" s="17" t="s">
        <v>11</v>
      </c>
    </row>
    <row r="12" spans="1:7" s="1" customFormat="1" ht="29.4" customHeight="1" x14ac:dyDescent="0.3">
      <c r="A12" s="2">
        <f t="shared" si="1"/>
        <v>7</v>
      </c>
      <c r="B12" s="14" t="s">
        <v>14</v>
      </c>
      <c r="C12" s="15" t="s">
        <v>15</v>
      </c>
      <c r="D12" s="15" t="s">
        <v>4</v>
      </c>
      <c r="E12" s="16">
        <v>21</v>
      </c>
      <c r="F12" s="16">
        <v>10</v>
      </c>
      <c r="G12" s="17" t="s">
        <v>11</v>
      </c>
    </row>
    <row r="13" spans="1:7" s="1" customFormat="1" ht="29.4" customHeight="1" x14ac:dyDescent="0.3">
      <c r="A13" s="2">
        <f t="shared" si="1"/>
        <v>8</v>
      </c>
      <c r="B13" s="14" t="s">
        <v>16</v>
      </c>
      <c r="C13" s="15" t="s">
        <v>17</v>
      </c>
      <c r="D13" s="15" t="s">
        <v>4</v>
      </c>
      <c r="E13" s="16">
        <v>1</v>
      </c>
      <c r="F13" s="16">
        <v>180</v>
      </c>
      <c r="G13" s="17" t="s">
        <v>11</v>
      </c>
    </row>
    <row r="14" spans="1:7" s="1" customFormat="1" ht="29.4" customHeight="1" x14ac:dyDescent="0.3">
      <c r="A14" s="2">
        <f t="shared" si="1"/>
        <v>9</v>
      </c>
      <c r="B14" s="14" t="s">
        <v>18</v>
      </c>
      <c r="C14" s="15" t="s">
        <v>19</v>
      </c>
      <c r="D14" s="15" t="s">
        <v>4</v>
      </c>
      <c r="E14" s="16">
        <v>1</v>
      </c>
      <c r="F14" s="16">
        <v>250</v>
      </c>
      <c r="G14" s="17" t="s">
        <v>11</v>
      </c>
    </row>
    <row r="15" spans="1:7" s="1" customFormat="1" ht="29.4" customHeight="1" x14ac:dyDescent="0.3">
      <c r="A15" s="2">
        <f t="shared" si="1"/>
        <v>10</v>
      </c>
      <c r="B15" s="14" t="s">
        <v>20</v>
      </c>
      <c r="C15" s="15" t="s">
        <v>21</v>
      </c>
      <c r="D15" s="15" t="s">
        <v>4</v>
      </c>
      <c r="E15" s="16">
        <v>1</v>
      </c>
      <c r="F15" s="16">
        <v>185</v>
      </c>
      <c r="G15" s="17" t="s">
        <v>11</v>
      </c>
    </row>
    <row r="16" spans="1:7" s="1" customFormat="1" ht="29.4" customHeight="1" x14ac:dyDescent="0.3">
      <c r="A16" s="2">
        <f t="shared" si="1"/>
        <v>11</v>
      </c>
      <c r="B16" s="14" t="s">
        <v>22</v>
      </c>
      <c r="C16" s="15" t="s">
        <v>23</v>
      </c>
      <c r="D16" s="15" t="s">
        <v>4</v>
      </c>
      <c r="E16" s="16">
        <v>4</v>
      </c>
      <c r="F16" s="16">
        <v>110</v>
      </c>
      <c r="G16" s="17" t="s">
        <v>11</v>
      </c>
    </row>
    <row r="17" spans="1:7" s="1" customFormat="1" ht="29.4" customHeight="1" x14ac:dyDescent="0.3">
      <c r="A17" s="2">
        <f t="shared" si="1"/>
        <v>12</v>
      </c>
      <c r="B17" s="14" t="s">
        <v>24</v>
      </c>
      <c r="C17" s="15" t="s">
        <v>23</v>
      </c>
      <c r="D17" s="15" t="s">
        <v>4</v>
      </c>
      <c r="E17" s="16">
        <v>1</v>
      </c>
      <c r="F17" s="16">
        <v>110</v>
      </c>
      <c r="G17" s="17" t="s">
        <v>11</v>
      </c>
    </row>
    <row r="18" spans="1:7" s="1" customFormat="1" ht="29.4" customHeight="1" x14ac:dyDescent="0.3">
      <c r="A18" s="2">
        <f t="shared" si="1"/>
        <v>13</v>
      </c>
      <c r="B18" s="14" t="s">
        <v>25</v>
      </c>
      <c r="C18" s="15" t="s">
        <v>26</v>
      </c>
      <c r="D18" s="15" t="s">
        <v>4</v>
      </c>
      <c r="E18" s="16">
        <v>1</v>
      </c>
      <c r="F18" s="16">
        <v>110</v>
      </c>
      <c r="G18" s="17" t="s">
        <v>11</v>
      </c>
    </row>
    <row r="19" spans="1:7" s="1" customFormat="1" ht="29.4" customHeight="1" x14ac:dyDescent="0.3">
      <c r="A19" s="2">
        <f t="shared" si="1"/>
        <v>14</v>
      </c>
      <c r="B19" s="14" t="s">
        <v>27</v>
      </c>
      <c r="C19" s="15" t="s">
        <v>28</v>
      </c>
      <c r="D19" s="15" t="s">
        <v>4</v>
      </c>
      <c r="E19" s="16">
        <v>1</v>
      </c>
      <c r="F19" s="16">
        <v>44.8</v>
      </c>
      <c r="G19" s="17" t="s">
        <v>11</v>
      </c>
    </row>
    <row r="20" spans="1:7" s="1" customFormat="1" ht="29.4" customHeight="1" x14ac:dyDescent="0.3">
      <c r="A20" s="2">
        <f t="shared" si="1"/>
        <v>15</v>
      </c>
      <c r="B20" s="14" t="s">
        <v>29</v>
      </c>
      <c r="C20" s="15" t="s">
        <v>30</v>
      </c>
      <c r="D20" s="15" t="s">
        <v>4</v>
      </c>
      <c r="E20" s="16">
        <v>1</v>
      </c>
      <c r="F20" s="16">
        <v>110</v>
      </c>
      <c r="G20" s="17" t="s">
        <v>11</v>
      </c>
    </row>
    <row r="21" spans="1:7" s="1" customFormat="1" ht="29.4" customHeight="1" x14ac:dyDescent="0.3">
      <c r="A21" s="2">
        <f t="shared" si="1"/>
        <v>16</v>
      </c>
      <c r="B21" s="14" t="s">
        <v>31</v>
      </c>
      <c r="C21" s="15" t="s">
        <v>32</v>
      </c>
      <c r="D21" s="15" t="s">
        <v>4</v>
      </c>
      <c r="E21" s="16">
        <v>1</v>
      </c>
      <c r="F21" s="16">
        <v>110</v>
      </c>
      <c r="G21" s="17" t="s">
        <v>11</v>
      </c>
    </row>
    <row r="22" spans="1:7" s="1" customFormat="1" ht="29.4" customHeight="1" x14ac:dyDescent="0.3">
      <c r="A22" s="2">
        <f t="shared" si="1"/>
        <v>17</v>
      </c>
      <c r="B22" s="14" t="s">
        <v>33</v>
      </c>
      <c r="C22" s="15" t="s">
        <v>34</v>
      </c>
      <c r="D22" s="15" t="s">
        <v>4</v>
      </c>
      <c r="E22" s="16">
        <v>1</v>
      </c>
      <c r="F22" s="16">
        <v>90</v>
      </c>
      <c r="G22" s="17" t="s">
        <v>11</v>
      </c>
    </row>
    <row r="23" spans="1:7" s="1" customFormat="1" ht="29.4" customHeight="1" x14ac:dyDescent="0.3">
      <c r="A23" s="2">
        <f t="shared" si="1"/>
        <v>18</v>
      </c>
      <c r="B23" s="14" t="s">
        <v>35</v>
      </c>
      <c r="C23" s="15" t="s">
        <v>36</v>
      </c>
      <c r="D23" s="15" t="s">
        <v>4</v>
      </c>
      <c r="E23" s="16">
        <v>1</v>
      </c>
      <c r="F23" s="16">
        <v>100</v>
      </c>
      <c r="G23" s="17" t="s">
        <v>11</v>
      </c>
    </row>
    <row r="24" spans="1:7" s="1" customFormat="1" ht="29.4" customHeight="1" x14ac:dyDescent="0.3">
      <c r="A24" s="2">
        <f t="shared" si="1"/>
        <v>19</v>
      </c>
      <c r="B24" s="14" t="s">
        <v>37</v>
      </c>
      <c r="C24" s="15" t="s">
        <v>38</v>
      </c>
      <c r="D24" s="15" t="s">
        <v>4</v>
      </c>
      <c r="E24" s="16">
        <v>1</v>
      </c>
      <c r="F24" s="16">
        <v>110</v>
      </c>
      <c r="G24" s="17" t="s">
        <v>11</v>
      </c>
    </row>
    <row r="25" spans="1:7" s="1" customFormat="1" ht="29.4" customHeight="1" x14ac:dyDescent="0.3">
      <c r="A25" s="2">
        <f t="shared" si="1"/>
        <v>20</v>
      </c>
      <c r="B25" s="14" t="s">
        <v>39</v>
      </c>
      <c r="C25" s="15" t="s">
        <v>40</v>
      </c>
      <c r="D25" s="15" t="s">
        <v>4</v>
      </c>
      <c r="E25" s="16">
        <v>1</v>
      </c>
      <c r="F25" s="16">
        <v>90</v>
      </c>
      <c r="G25" s="17" t="s">
        <v>11</v>
      </c>
    </row>
    <row r="26" spans="1:7" s="1" customFormat="1" ht="21.6" customHeight="1" x14ac:dyDescent="0.3">
      <c r="A26" s="5"/>
      <c r="B26" s="5"/>
      <c r="C26" s="6" t="s">
        <v>5</v>
      </c>
      <c r="D26" s="5"/>
      <c r="E26" s="5">
        <f>SUM(E6:E25)</f>
        <v>79</v>
      </c>
      <c r="F26" s="5"/>
      <c r="G26" s="5"/>
    </row>
    <row r="27" spans="1:7" ht="13.8" x14ac:dyDescent="0.25">
      <c r="A27" s="10"/>
      <c r="B27" s="11"/>
      <c r="C27" s="12" t="s">
        <v>529</v>
      </c>
      <c r="D27" s="11"/>
      <c r="E27" s="11"/>
      <c r="F27" s="9"/>
      <c r="G27" s="9"/>
    </row>
    <row r="28" spans="1:7" ht="19.8" customHeight="1" x14ac:dyDescent="0.25">
      <c r="A28" s="20">
        <v>1</v>
      </c>
      <c r="B28" s="18" t="s">
        <v>43</v>
      </c>
      <c r="C28" s="19" t="s">
        <v>44</v>
      </c>
      <c r="D28" s="19" t="s">
        <v>4</v>
      </c>
      <c r="E28" s="23">
        <v>8</v>
      </c>
      <c r="F28" s="22">
        <v>6.94</v>
      </c>
      <c r="G28" s="20" t="s">
        <v>45</v>
      </c>
    </row>
    <row r="29" spans="1:7" ht="15.6" customHeight="1" x14ac:dyDescent="0.25">
      <c r="A29" s="20">
        <f>A28+1</f>
        <v>2</v>
      </c>
      <c r="B29" s="18" t="s">
        <v>46</v>
      </c>
      <c r="C29" s="19" t="s">
        <v>47</v>
      </c>
      <c r="D29" s="19" t="s">
        <v>4</v>
      </c>
      <c r="E29" s="23">
        <v>2</v>
      </c>
      <c r="F29" s="22">
        <v>2.8</v>
      </c>
      <c r="G29" s="20" t="s">
        <v>45</v>
      </c>
    </row>
    <row r="30" spans="1:7" ht="15" customHeight="1" x14ac:dyDescent="0.25">
      <c r="A30" s="20">
        <f t="shared" ref="A30:A93" si="2">A29+1</f>
        <v>3</v>
      </c>
      <c r="B30" s="18" t="s">
        <v>48</v>
      </c>
      <c r="C30" s="19" t="s">
        <v>49</v>
      </c>
      <c r="D30" s="19" t="s">
        <v>4</v>
      </c>
      <c r="E30" s="23">
        <v>8</v>
      </c>
      <c r="F30" s="22">
        <v>1.18</v>
      </c>
      <c r="G30" s="20" t="s">
        <v>45</v>
      </c>
    </row>
    <row r="31" spans="1:7" ht="13.8" customHeight="1" x14ac:dyDescent="0.25">
      <c r="A31" s="20">
        <f t="shared" si="2"/>
        <v>4</v>
      </c>
      <c r="B31" s="18" t="s">
        <v>50</v>
      </c>
      <c r="C31" s="19" t="s">
        <v>51</v>
      </c>
      <c r="D31" s="19" t="s">
        <v>4</v>
      </c>
      <c r="E31" s="23">
        <v>24</v>
      </c>
      <c r="F31" s="22">
        <v>0.22</v>
      </c>
      <c r="G31" s="20" t="s">
        <v>45</v>
      </c>
    </row>
    <row r="32" spans="1:7" ht="16.2" customHeight="1" x14ac:dyDescent="0.25">
      <c r="A32" s="20">
        <f t="shared" si="2"/>
        <v>5</v>
      </c>
      <c r="B32" s="18" t="s">
        <v>52</v>
      </c>
      <c r="C32" s="19" t="s">
        <v>53</v>
      </c>
      <c r="D32" s="19" t="s">
        <v>4</v>
      </c>
      <c r="E32" s="23">
        <v>4</v>
      </c>
      <c r="F32" s="22">
        <v>0.33</v>
      </c>
      <c r="G32" s="20" t="s">
        <v>45</v>
      </c>
    </row>
    <row r="33" spans="1:7" ht="16.2" customHeight="1" x14ac:dyDescent="0.25">
      <c r="A33" s="20">
        <f t="shared" si="2"/>
        <v>6</v>
      </c>
      <c r="B33" s="18" t="s">
        <v>54</v>
      </c>
      <c r="C33" s="19" t="s">
        <v>55</v>
      </c>
      <c r="D33" s="19" t="s">
        <v>4</v>
      </c>
      <c r="E33" s="23">
        <v>1</v>
      </c>
      <c r="F33" s="22">
        <v>0.59</v>
      </c>
      <c r="G33" s="20" t="s">
        <v>45</v>
      </c>
    </row>
    <row r="34" spans="1:7" ht="18" customHeight="1" x14ac:dyDescent="0.25">
      <c r="A34" s="20">
        <f t="shared" si="2"/>
        <v>7</v>
      </c>
      <c r="B34" s="18" t="s">
        <v>56</v>
      </c>
      <c r="C34" s="19" t="s">
        <v>57</v>
      </c>
      <c r="D34" s="19" t="s">
        <v>4</v>
      </c>
      <c r="E34" s="23">
        <v>2</v>
      </c>
      <c r="F34" s="22">
        <v>1.62</v>
      </c>
      <c r="G34" s="20" t="s">
        <v>45</v>
      </c>
    </row>
    <row r="35" spans="1:7" x14ac:dyDescent="0.25">
      <c r="A35" s="20">
        <f t="shared" si="2"/>
        <v>8</v>
      </c>
      <c r="B35" s="18" t="s">
        <v>58</v>
      </c>
      <c r="C35" s="19" t="s">
        <v>59</v>
      </c>
      <c r="D35" s="19" t="s">
        <v>4</v>
      </c>
      <c r="E35" s="23">
        <v>30</v>
      </c>
      <c r="F35" s="22">
        <v>4.3999999999999997E-2</v>
      </c>
      <c r="G35" s="20" t="s">
        <v>45</v>
      </c>
    </row>
    <row r="36" spans="1:7" x14ac:dyDescent="0.25">
      <c r="A36" s="20">
        <f t="shared" si="2"/>
        <v>9</v>
      </c>
      <c r="B36" s="18" t="s">
        <v>60</v>
      </c>
      <c r="C36" s="19" t="s">
        <v>61</v>
      </c>
      <c r="D36" s="19" t="s">
        <v>4</v>
      </c>
      <c r="E36" s="23">
        <v>3</v>
      </c>
      <c r="F36" s="22">
        <v>1.05</v>
      </c>
      <c r="G36" s="20" t="s">
        <v>45</v>
      </c>
    </row>
    <row r="37" spans="1:7" x14ac:dyDescent="0.25">
      <c r="A37" s="20">
        <f t="shared" si="2"/>
        <v>10</v>
      </c>
      <c r="B37" s="18" t="s">
        <v>62</v>
      </c>
      <c r="C37" s="19" t="s">
        <v>63</v>
      </c>
      <c r="D37" s="19" t="s">
        <v>4</v>
      </c>
      <c r="E37" s="23">
        <v>1</v>
      </c>
      <c r="F37" s="22">
        <v>3.15</v>
      </c>
      <c r="G37" s="20" t="s">
        <v>45</v>
      </c>
    </row>
    <row r="38" spans="1:7" x14ac:dyDescent="0.25">
      <c r="A38" s="20">
        <f t="shared" si="2"/>
        <v>11</v>
      </c>
      <c r="B38" s="18" t="s">
        <v>62</v>
      </c>
      <c r="C38" s="19" t="s">
        <v>63</v>
      </c>
      <c r="D38" s="19" t="s">
        <v>4</v>
      </c>
      <c r="E38" s="23">
        <v>1</v>
      </c>
      <c r="F38" s="22">
        <v>2.46</v>
      </c>
      <c r="G38" s="20" t="s">
        <v>45</v>
      </c>
    </row>
    <row r="39" spans="1:7" x14ac:dyDescent="0.25">
      <c r="A39" s="20">
        <f t="shared" si="2"/>
        <v>12</v>
      </c>
      <c r="B39" s="18" t="s">
        <v>64</v>
      </c>
      <c r="C39" s="19" t="s">
        <v>65</v>
      </c>
      <c r="D39" s="19" t="s">
        <v>4</v>
      </c>
      <c r="E39" s="23">
        <v>4</v>
      </c>
      <c r="F39" s="22">
        <v>2.02</v>
      </c>
      <c r="G39" s="20" t="s">
        <v>45</v>
      </c>
    </row>
    <row r="40" spans="1:7" x14ac:dyDescent="0.25">
      <c r="A40" s="20">
        <f t="shared" si="2"/>
        <v>13</v>
      </c>
      <c r="B40" s="18" t="s">
        <v>66</v>
      </c>
      <c r="C40" s="19" t="s">
        <v>67</v>
      </c>
      <c r="D40" s="19" t="s">
        <v>4</v>
      </c>
      <c r="E40" s="23">
        <v>1</v>
      </c>
      <c r="F40" s="22">
        <v>3.25</v>
      </c>
      <c r="G40" s="20" t="s">
        <v>45</v>
      </c>
    </row>
    <row r="41" spans="1:7" x14ac:dyDescent="0.25">
      <c r="A41" s="20">
        <f t="shared" si="2"/>
        <v>14</v>
      </c>
      <c r="B41" s="18" t="s">
        <v>68</v>
      </c>
      <c r="C41" s="19" t="s">
        <v>69</v>
      </c>
      <c r="D41" s="19" t="s">
        <v>4</v>
      </c>
      <c r="E41" s="23">
        <v>2</v>
      </c>
      <c r="F41" s="22">
        <v>7.33</v>
      </c>
      <c r="G41" s="20" t="s">
        <v>45</v>
      </c>
    </row>
    <row r="42" spans="1:7" x14ac:dyDescent="0.25">
      <c r="A42" s="20">
        <f t="shared" si="2"/>
        <v>15</v>
      </c>
      <c r="B42" s="18" t="s">
        <v>70</v>
      </c>
      <c r="C42" s="19" t="s">
        <v>71</v>
      </c>
      <c r="D42" s="19" t="s">
        <v>4</v>
      </c>
      <c r="E42" s="23">
        <v>6</v>
      </c>
      <c r="F42" s="22">
        <v>1.57</v>
      </c>
      <c r="G42" s="20" t="s">
        <v>45</v>
      </c>
    </row>
    <row r="43" spans="1:7" x14ac:dyDescent="0.25">
      <c r="A43" s="20">
        <f t="shared" si="2"/>
        <v>16</v>
      </c>
      <c r="B43" s="18" t="s">
        <v>72</v>
      </c>
      <c r="C43" s="19" t="s">
        <v>73</v>
      </c>
      <c r="D43" s="19" t="s">
        <v>4</v>
      </c>
      <c r="E43" s="23">
        <v>3</v>
      </c>
      <c r="F43" s="22">
        <v>3.95</v>
      </c>
      <c r="G43" s="20" t="s">
        <v>45</v>
      </c>
    </row>
    <row r="44" spans="1:7" x14ac:dyDescent="0.25">
      <c r="A44" s="20">
        <f t="shared" si="2"/>
        <v>17</v>
      </c>
      <c r="B44" s="18" t="s">
        <v>72</v>
      </c>
      <c r="C44" s="19" t="s">
        <v>73</v>
      </c>
      <c r="D44" s="19" t="s">
        <v>4</v>
      </c>
      <c r="E44" s="23">
        <v>4</v>
      </c>
      <c r="F44" s="22">
        <v>4.29</v>
      </c>
      <c r="G44" s="20" t="s">
        <v>45</v>
      </c>
    </row>
    <row r="45" spans="1:7" x14ac:dyDescent="0.25">
      <c r="A45" s="20">
        <f t="shared" si="2"/>
        <v>18</v>
      </c>
      <c r="B45" s="18" t="s">
        <v>74</v>
      </c>
      <c r="C45" s="19" t="s">
        <v>75</v>
      </c>
      <c r="D45" s="19" t="s">
        <v>4</v>
      </c>
      <c r="E45" s="23">
        <v>9</v>
      </c>
      <c r="F45" s="22">
        <v>2.7</v>
      </c>
      <c r="G45" s="20" t="s">
        <v>45</v>
      </c>
    </row>
    <row r="46" spans="1:7" x14ac:dyDescent="0.25">
      <c r="A46" s="20">
        <f t="shared" si="2"/>
        <v>19</v>
      </c>
      <c r="B46" s="18" t="s">
        <v>74</v>
      </c>
      <c r="C46" s="19" t="s">
        <v>75</v>
      </c>
      <c r="D46" s="19" t="s">
        <v>4</v>
      </c>
      <c r="E46" s="23">
        <v>5</v>
      </c>
      <c r="F46" s="22">
        <v>2.7</v>
      </c>
      <c r="G46" s="20" t="s">
        <v>45</v>
      </c>
    </row>
    <row r="47" spans="1:7" x14ac:dyDescent="0.25">
      <c r="A47" s="20">
        <f t="shared" si="2"/>
        <v>20</v>
      </c>
      <c r="B47" s="18" t="s">
        <v>76</v>
      </c>
      <c r="C47" s="19" t="s">
        <v>77</v>
      </c>
      <c r="D47" s="19" t="s">
        <v>4</v>
      </c>
      <c r="E47" s="23">
        <v>1</v>
      </c>
      <c r="F47" s="22">
        <v>0.35</v>
      </c>
      <c r="G47" s="20" t="s">
        <v>45</v>
      </c>
    </row>
    <row r="48" spans="1:7" x14ac:dyDescent="0.25">
      <c r="A48" s="20">
        <f t="shared" si="2"/>
        <v>21</v>
      </c>
      <c r="B48" s="18" t="s">
        <v>76</v>
      </c>
      <c r="C48" s="19" t="s">
        <v>77</v>
      </c>
      <c r="D48" s="19" t="s">
        <v>4</v>
      </c>
      <c r="E48" s="23">
        <v>1</v>
      </c>
      <c r="F48" s="22">
        <v>0.34</v>
      </c>
      <c r="G48" s="20" t="s">
        <v>45</v>
      </c>
    </row>
    <row r="49" spans="1:7" x14ac:dyDescent="0.25">
      <c r="A49" s="20">
        <f t="shared" si="2"/>
        <v>22</v>
      </c>
      <c r="B49" s="18" t="s">
        <v>76</v>
      </c>
      <c r="C49" s="19" t="s">
        <v>77</v>
      </c>
      <c r="D49" s="19" t="s">
        <v>4</v>
      </c>
      <c r="E49" s="23">
        <v>1</v>
      </c>
      <c r="F49" s="22">
        <v>0.33</v>
      </c>
      <c r="G49" s="20" t="s">
        <v>45</v>
      </c>
    </row>
    <row r="50" spans="1:7" x14ac:dyDescent="0.25">
      <c r="A50" s="20">
        <f t="shared" si="2"/>
        <v>23</v>
      </c>
      <c r="B50" s="18" t="s">
        <v>78</v>
      </c>
      <c r="C50" s="19" t="s">
        <v>79</v>
      </c>
      <c r="D50" s="19" t="s">
        <v>4</v>
      </c>
      <c r="E50" s="23">
        <v>3</v>
      </c>
      <c r="F50" s="22">
        <v>2.7</v>
      </c>
      <c r="G50" s="20" t="s">
        <v>45</v>
      </c>
    </row>
    <row r="51" spans="1:7" x14ac:dyDescent="0.25">
      <c r="A51" s="20">
        <f t="shared" si="2"/>
        <v>24</v>
      </c>
      <c r="B51" s="18" t="s">
        <v>80</v>
      </c>
      <c r="C51" s="19" t="s">
        <v>81</v>
      </c>
      <c r="D51" s="19" t="s">
        <v>4</v>
      </c>
      <c r="E51" s="23">
        <v>4</v>
      </c>
      <c r="F51" s="22">
        <v>4.34</v>
      </c>
      <c r="G51" s="20" t="s">
        <v>45</v>
      </c>
    </row>
    <row r="52" spans="1:7" x14ac:dyDescent="0.25">
      <c r="A52" s="20">
        <f t="shared" si="2"/>
        <v>25</v>
      </c>
      <c r="B52" s="18" t="s">
        <v>82</v>
      </c>
      <c r="C52" s="19" t="s">
        <v>83</v>
      </c>
      <c r="D52" s="19" t="s">
        <v>4</v>
      </c>
      <c r="E52" s="23">
        <v>2</v>
      </c>
      <c r="F52" s="22">
        <v>1.34</v>
      </c>
      <c r="G52" s="20" t="s">
        <v>45</v>
      </c>
    </row>
    <row r="53" spans="1:7" x14ac:dyDescent="0.25">
      <c r="A53" s="20">
        <f t="shared" si="2"/>
        <v>26</v>
      </c>
      <c r="B53" s="18" t="s">
        <v>84</v>
      </c>
      <c r="C53" s="19" t="s">
        <v>85</v>
      </c>
      <c r="D53" s="19" t="s">
        <v>4</v>
      </c>
      <c r="E53" s="23">
        <v>1</v>
      </c>
      <c r="F53" s="22">
        <v>3.31</v>
      </c>
      <c r="G53" s="20" t="s">
        <v>45</v>
      </c>
    </row>
    <row r="54" spans="1:7" x14ac:dyDescent="0.25">
      <c r="A54" s="20">
        <f t="shared" si="2"/>
        <v>27</v>
      </c>
      <c r="B54" s="18" t="s">
        <v>86</v>
      </c>
      <c r="C54" s="19" t="s">
        <v>87</v>
      </c>
      <c r="D54" s="19" t="s">
        <v>4</v>
      </c>
      <c r="E54" s="23">
        <v>5</v>
      </c>
      <c r="F54" s="22">
        <v>0.5</v>
      </c>
      <c r="G54" s="20" t="s">
        <v>45</v>
      </c>
    </row>
    <row r="55" spans="1:7" x14ac:dyDescent="0.25">
      <c r="A55" s="20">
        <f t="shared" si="2"/>
        <v>28</v>
      </c>
      <c r="B55" s="18" t="s">
        <v>86</v>
      </c>
      <c r="C55" s="19" t="s">
        <v>87</v>
      </c>
      <c r="D55" s="19" t="s">
        <v>4</v>
      </c>
      <c r="E55" s="23">
        <v>6</v>
      </c>
      <c r="F55" s="22">
        <v>0.5</v>
      </c>
      <c r="G55" s="20" t="s">
        <v>45</v>
      </c>
    </row>
    <row r="56" spans="1:7" x14ac:dyDescent="0.25">
      <c r="A56" s="20">
        <f t="shared" si="2"/>
        <v>29</v>
      </c>
      <c r="B56" s="18" t="s">
        <v>86</v>
      </c>
      <c r="C56" s="19" t="s">
        <v>87</v>
      </c>
      <c r="D56" s="19" t="s">
        <v>4</v>
      </c>
      <c r="E56" s="23">
        <v>3</v>
      </c>
      <c r="F56" s="22">
        <v>0.52</v>
      </c>
      <c r="G56" s="20" t="s">
        <v>45</v>
      </c>
    </row>
    <row r="57" spans="1:7" x14ac:dyDescent="0.25">
      <c r="A57" s="20">
        <f t="shared" si="2"/>
        <v>30</v>
      </c>
      <c r="B57" s="18" t="s">
        <v>86</v>
      </c>
      <c r="C57" s="19" t="s">
        <v>87</v>
      </c>
      <c r="D57" s="19" t="s">
        <v>4</v>
      </c>
      <c r="E57" s="23">
        <v>15</v>
      </c>
      <c r="F57" s="22">
        <v>0.48</v>
      </c>
      <c r="G57" s="20" t="s">
        <v>45</v>
      </c>
    </row>
    <row r="58" spans="1:7" x14ac:dyDescent="0.25">
      <c r="A58" s="20">
        <f t="shared" si="2"/>
        <v>31</v>
      </c>
      <c r="B58" s="18" t="s">
        <v>88</v>
      </c>
      <c r="C58" s="19" t="s">
        <v>89</v>
      </c>
      <c r="D58" s="19" t="s">
        <v>4</v>
      </c>
      <c r="E58" s="23">
        <v>2</v>
      </c>
      <c r="F58" s="22">
        <v>1.24</v>
      </c>
      <c r="G58" s="20" t="s">
        <v>45</v>
      </c>
    </row>
    <row r="59" spans="1:7" x14ac:dyDescent="0.25">
      <c r="A59" s="20">
        <f t="shared" si="2"/>
        <v>32</v>
      </c>
      <c r="B59" s="18" t="s">
        <v>90</v>
      </c>
      <c r="C59" s="19" t="s">
        <v>91</v>
      </c>
      <c r="D59" s="19" t="s">
        <v>4</v>
      </c>
      <c r="E59" s="23">
        <v>1</v>
      </c>
      <c r="F59" s="22">
        <v>1.5</v>
      </c>
      <c r="G59" s="20" t="s">
        <v>45</v>
      </c>
    </row>
    <row r="60" spans="1:7" x14ac:dyDescent="0.25">
      <c r="A60" s="20">
        <f t="shared" si="2"/>
        <v>33</v>
      </c>
      <c r="B60" s="18" t="s">
        <v>90</v>
      </c>
      <c r="C60" s="19" t="s">
        <v>91</v>
      </c>
      <c r="D60" s="19" t="s">
        <v>4</v>
      </c>
      <c r="E60" s="23">
        <v>4</v>
      </c>
      <c r="F60" s="22">
        <v>1.52</v>
      </c>
      <c r="G60" s="20" t="s">
        <v>45</v>
      </c>
    </row>
    <row r="61" spans="1:7" x14ac:dyDescent="0.25">
      <c r="A61" s="20">
        <f t="shared" si="2"/>
        <v>34</v>
      </c>
      <c r="B61" s="18" t="s">
        <v>92</v>
      </c>
      <c r="C61" s="19" t="s">
        <v>93</v>
      </c>
      <c r="D61" s="19" t="s">
        <v>4</v>
      </c>
      <c r="E61" s="23">
        <v>1</v>
      </c>
      <c r="F61" s="22">
        <v>1.46</v>
      </c>
      <c r="G61" s="20" t="s">
        <v>45</v>
      </c>
    </row>
    <row r="62" spans="1:7" x14ac:dyDescent="0.25">
      <c r="A62" s="20">
        <f t="shared" si="2"/>
        <v>35</v>
      </c>
      <c r="B62" s="18" t="s">
        <v>92</v>
      </c>
      <c r="C62" s="19" t="s">
        <v>93</v>
      </c>
      <c r="D62" s="19" t="s">
        <v>4</v>
      </c>
      <c r="E62" s="23">
        <v>3</v>
      </c>
      <c r="F62" s="22">
        <v>1.46</v>
      </c>
      <c r="G62" s="20" t="s">
        <v>45</v>
      </c>
    </row>
    <row r="63" spans="1:7" x14ac:dyDescent="0.25">
      <c r="A63" s="20">
        <f t="shared" si="2"/>
        <v>36</v>
      </c>
      <c r="B63" s="18" t="s">
        <v>94</v>
      </c>
      <c r="C63" s="19" t="s">
        <v>95</v>
      </c>
      <c r="D63" s="19" t="s">
        <v>4</v>
      </c>
      <c r="E63" s="23">
        <v>9</v>
      </c>
      <c r="F63" s="22">
        <v>3.03</v>
      </c>
      <c r="G63" s="20" t="s">
        <v>45</v>
      </c>
    </row>
    <row r="64" spans="1:7" x14ac:dyDescent="0.25">
      <c r="A64" s="20">
        <f t="shared" si="2"/>
        <v>37</v>
      </c>
      <c r="B64" s="18" t="s">
        <v>96</v>
      </c>
      <c r="C64" s="19" t="s">
        <v>97</v>
      </c>
      <c r="D64" s="19" t="s">
        <v>4</v>
      </c>
      <c r="E64" s="23">
        <v>1</v>
      </c>
      <c r="F64" s="22">
        <v>2.2999999999999998</v>
      </c>
      <c r="G64" s="20" t="s">
        <v>45</v>
      </c>
    </row>
    <row r="65" spans="1:7" x14ac:dyDescent="0.25">
      <c r="A65" s="20">
        <f t="shared" si="2"/>
        <v>38</v>
      </c>
      <c r="B65" s="18" t="s">
        <v>98</v>
      </c>
      <c r="C65" s="19" t="s">
        <v>99</v>
      </c>
      <c r="D65" s="19" t="s">
        <v>4</v>
      </c>
      <c r="E65" s="23">
        <v>1</v>
      </c>
      <c r="F65" s="22">
        <v>0.15</v>
      </c>
      <c r="G65" s="20" t="s">
        <v>45</v>
      </c>
    </row>
    <row r="66" spans="1:7" x14ac:dyDescent="0.25">
      <c r="A66" s="20">
        <f t="shared" si="2"/>
        <v>39</v>
      </c>
      <c r="B66" s="18" t="s">
        <v>100</v>
      </c>
      <c r="C66" s="19" t="s">
        <v>101</v>
      </c>
      <c r="D66" s="19" t="s">
        <v>4</v>
      </c>
      <c r="E66" s="23">
        <v>1</v>
      </c>
      <c r="F66" s="22">
        <v>0.44</v>
      </c>
      <c r="G66" s="20" t="s">
        <v>45</v>
      </c>
    </row>
    <row r="67" spans="1:7" x14ac:dyDescent="0.25">
      <c r="A67" s="20">
        <f t="shared" si="2"/>
        <v>40</v>
      </c>
      <c r="B67" s="18" t="s">
        <v>100</v>
      </c>
      <c r="C67" s="19" t="s">
        <v>101</v>
      </c>
      <c r="D67" s="19" t="s">
        <v>4</v>
      </c>
      <c r="E67" s="23">
        <v>3</v>
      </c>
      <c r="F67" s="22">
        <v>0.44</v>
      </c>
      <c r="G67" s="20" t="s">
        <v>45</v>
      </c>
    </row>
    <row r="68" spans="1:7" x14ac:dyDescent="0.25">
      <c r="A68" s="20">
        <f t="shared" si="2"/>
        <v>41</v>
      </c>
      <c r="B68" s="18" t="s">
        <v>102</v>
      </c>
      <c r="C68" s="19" t="s">
        <v>103</v>
      </c>
      <c r="D68" s="19" t="s">
        <v>4</v>
      </c>
      <c r="E68" s="23">
        <v>1</v>
      </c>
      <c r="F68" s="22">
        <v>3</v>
      </c>
      <c r="G68" s="20" t="s">
        <v>45</v>
      </c>
    </row>
    <row r="69" spans="1:7" x14ac:dyDescent="0.25">
      <c r="A69" s="20">
        <f t="shared" si="2"/>
        <v>42</v>
      </c>
      <c r="B69" s="18" t="s">
        <v>104</v>
      </c>
      <c r="C69" s="19" t="s">
        <v>105</v>
      </c>
      <c r="D69" s="19" t="s">
        <v>4</v>
      </c>
      <c r="E69" s="23">
        <v>6</v>
      </c>
      <c r="F69" s="22">
        <v>0.38</v>
      </c>
      <c r="G69" s="20" t="s">
        <v>45</v>
      </c>
    </row>
    <row r="70" spans="1:7" x14ac:dyDescent="0.25">
      <c r="A70" s="20">
        <f t="shared" si="2"/>
        <v>43</v>
      </c>
      <c r="B70" s="18" t="s">
        <v>106</v>
      </c>
      <c r="C70" s="19" t="s">
        <v>107</v>
      </c>
      <c r="D70" s="19" t="s">
        <v>4</v>
      </c>
      <c r="E70" s="23">
        <v>8</v>
      </c>
      <c r="F70" s="22">
        <v>0.69</v>
      </c>
      <c r="G70" s="20" t="s">
        <v>45</v>
      </c>
    </row>
    <row r="71" spans="1:7" x14ac:dyDescent="0.25">
      <c r="A71" s="20">
        <f t="shared" si="2"/>
        <v>44</v>
      </c>
      <c r="B71" s="18" t="s">
        <v>108</v>
      </c>
      <c r="C71" s="19" t="s">
        <v>109</v>
      </c>
      <c r="D71" s="19" t="s">
        <v>4</v>
      </c>
      <c r="E71" s="23">
        <v>6</v>
      </c>
      <c r="F71" s="22">
        <v>0.83</v>
      </c>
      <c r="G71" s="20" t="s">
        <v>45</v>
      </c>
    </row>
    <row r="72" spans="1:7" ht="39.6" x14ac:dyDescent="0.25">
      <c r="A72" s="20">
        <f t="shared" si="2"/>
        <v>45</v>
      </c>
      <c r="B72" s="18" t="s">
        <v>110</v>
      </c>
      <c r="C72" s="19" t="s">
        <v>111</v>
      </c>
      <c r="D72" s="19" t="s">
        <v>4</v>
      </c>
      <c r="E72" s="23">
        <v>8</v>
      </c>
      <c r="F72" s="22">
        <v>5.117</v>
      </c>
      <c r="G72" s="21" t="s">
        <v>112</v>
      </c>
    </row>
    <row r="73" spans="1:7" x14ac:dyDescent="0.25">
      <c r="A73" s="20">
        <f t="shared" si="2"/>
        <v>46</v>
      </c>
      <c r="B73" s="18" t="s">
        <v>113</v>
      </c>
      <c r="C73" s="19" t="s">
        <v>114</v>
      </c>
      <c r="D73" s="19" t="s">
        <v>4</v>
      </c>
      <c r="E73" s="23">
        <v>2</v>
      </c>
      <c r="F73" s="22">
        <v>0.25</v>
      </c>
      <c r="G73" s="20" t="s">
        <v>45</v>
      </c>
    </row>
    <row r="74" spans="1:7" x14ac:dyDescent="0.25">
      <c r="A74" s="20">
        <f t="shared" si="2"/>
        <v>47</v>
      </c>
      <c r="B74" s="18" t="s">
        <v>115</v>
      </c>
      <c r="C74" s="19" t="s">
        <v>116</v>
      </c>
      <c r="D74" s="19" t="s">
        <v>4</v>
      </c>
      <c r="E74" s="23">
        <v>2</v>
      </c>
      <c r="F74" s="22">
        <v>2.3199999999999998</v>
      </c>
      <c r="G74" s="20" t="s">
        <v>45</v>
      </c>
    </row>
    <row r="75" spans="1:7" x14ac:dyDescent="0.25">
      <c r="A75" s="20">
        <f t="shared" si="2"/>
        <v>48</v>
      </c>
      <c r="B75" s="18" t="s">
        <v>117</v>
      </c>
      <c r="C75" s="19" t="s">
        <v>118</v>
      </c>
      <c r="D75" s="19" t="s">
        <v>4</v>
      </c>
      <c r="E75" s="23">
        <v>4</v>
      </c>
      <c r="F75" s="22">
        <v>0.5</v>
      </c>
      <c r="G75" s="20" t="s">
        <v>45</v>
      </c>
    </row>
    <row r="76" spans="1:7" x14ac:dyDescent="0.25">
      <c r="A76" s="20">
        <f t="shared" si="2"/>
        <v>49</v>
      </c>
      <c r="B76" s="18" t="s">
        <v>119</v>
      </c>
      <c r="C76" s="19" t="s">
        <v>120</v>
      </c>
      <c r="D76" s="19" t="s">
        <v>4</v>
      </c>
      <c r="E76" s="23">
        <v>2</v>
      </c>
      <c r="F76" s="22">
        <v>0.38</v>
      </c>
      <c r="G76" s="20" t="s">
        <v>45</v>
      </c>
    </row>
    <row r="77" spans="1:7" x14ac:dyDescent="0.25">
      <c r="A77" s="20">
        <f t="shared" si="2"/>
        <v>50</v>
      </c>
      <c r="B77" s="18" t="s">
        <v>119</v>
      </c>
      <c r="C77" s="19" t="s">
        <v>120</v>
      </c>
      <c r="D77" s="19" t="s">
        <v>4</v>
      </c>
      <c r="E77" s="23">
        <v>4</v>
      </c>
      <c r="F77" s="22">
        <v>0.38</v>
      </c>
      <c r="G77" s="20" t="s">
        <v>45</v>
      </c>
    </row>
    <row r="78" spans="1:7" ht="39.6" x14ac:dyDescent="0.25">
      <c r="A78" s="20">
        <f t="shared" si="2"/>
        <v>51</v>
      </c>
      <c r="B78" s="18" t="s">
        <v>121</v>
      </c>
      <c r="C78" s="19" t="s">
        <v>122</v>
      </c>
      <c r="D78" s="19" t="s">
        <v>4</v>
      </c>
      <c r="E78" s="23">
        <v>1</v>
      </c>
      <c r="F78" s="22">
        <v>0.66</v>
      </c>
      <c r="G78" s="21" t="s">
        <v>112</v>
      </c>
    </row>
    <row r="79" spans="1:7" ht="39.6" x14ac:dyDescent="0.25">
      <c r="A79" s="20">
        <f t="shared" si="2"/>
        <v>52</v>
      </c>
      <c r="B79" s="18" t="s">
        <v>121</v>
      </c>
      <c r="C79" s="19" t="s">
        <v>122</v>
      </c>
      <c r="D79" s="19" t="s">
        <v>4</v>
      </c>
      <c r="E79" s="23">
        <v>2</v>
      </c>
      <c r="F79" s="22">
        <v>0.66</v>
      </c>
      <c r="G79" s="21" t="s">
        <v>112</v>
      </c>
    </row>
    <row r="80" spans="1:7" x14ac:dyDescent="0.25">
      <c r="A80" s="20">
        <f t="shared" si="2"/>
        <v>53</v>
      </c>
      <c r="B80" s="18" t="s">
        <v>123</v>
      </c>
      <c r="C80" s="19" t="s">
        <v>124</v>
      </c>
      <c r="D80" s="19" t="s">
        <v>4</v>
      </c>
      <c r="E80" s="23">
        <v>2</v>
      </c>
      <c r="F80" s="22">
        <v>2.79</v>
      </c>
      <c r="G80" s="20" t="s">
        <v>45</v>
      </c>
    </row>
    <row r="81" spans="1:7" ht="39.6" x14ac:dyDescent="0.25">
      <c r="A81" s="20">
        <f t="shared" si="2"/>
        <v>54</v>
      </c>
      <c r="B81" s="18" t="s">
        <v>125</v>
      </c>
      <c r="C81" s="19" t="s">
        <v>126</v>
      </c>
      <c r="D81" s="19" t="s">
        <v>4</v>
      </c>
      <c r="E81" s="23">
        <v>9</v>
      </c>
      <c r="F81" s="22">
        <v>6.12</v>
      </c>
      <c r="G81" s="21" t="s">
        <v>112</v>
      </c>
    </row>
    <row r="82" spans="1:7" x14ac:dyDescent="0.25">
      <c r="A82" s="20">
        <f t="shared" si="2"/>
        <v>55</v>
      </c>
      <c r="B82" s="18" t="s">
        <v>127</v>
      </c>
      <c r="C82" s="19" t="s">
        <v>128</v>
      </c>
      <c r="D82" s="19" t="s">
        <v>4</v>
      </c>
      <c r="E82" s="23">
        <v>40</v>
      </c>
      <c r="F82" s="22">
        <v>2.6</v>
      </c>
      <c r="G82" s="20" t="s">
        <v>45</v>
      </c>
    </row>
    <row r="83" spans="1:7" ht="39.6" x14ac:dyDescent="0.25">
      <c r="A83" s="20">
        <f t="shared" si="2"/>
        <v>56</v>
      </c>
      <c r="B83" s="18" t="s">
        <v>129</v>
      </c>
      <c r="C83" s="19" t="s">
        <v>130</v>
      </c>
      <c r="D83" s="19" t="s">
        <v>4</v>
      </c>
      <c r="E83" s="23">
        <v>3</v>
      </c>
      <c r="F83" s="22">
        <v>3.14</v>
      </c>
      <c r="G83" s="21" t="s">
        <v>112</v>
      </c>
    </row>
    <row r="84" spans="1:7" x14ac:dyDescent="0.25">
      <c r="A84" s="20">
        <f t="shared" si="2"/>
        <v>57</v>
      </c>
      <c r="B84" s="18" t="s">
        <v>131</v>
      </c>
      <c r="C84" s="19" t="s">
        <v>132</v>
      </c>
      <c r="D84" s="19" t="s">
        <v>4</v>
      </c>
      <c r="E84" s="23">
        <v>3</v>
      </c>
      <c r="F84" s="22">
        <v>3.72</v>
      </c>
      <c r="G84" s="20" t="s">
        <v>45</v>
      </c>
    </row>
    <row r="85" spans="1:7" x14ac:dyDescent="0.25">
      <c r="A85" s="20">
        <f t="shared" si="2"/>
        <v>58</v>
      </c>
      <c r="B85" s="18" t="s">
        <v>133</v>
      </c>
      <c r="C85" s="19" t="s">
        <v>134</v>
      </c>
      <c r="D85" s="19" t="s">
        <v>4</v>
      </c>
      <c r="E85" s="23">
        <v>1</v>
      </c>
      <c r="F85" s="22">
        <v>2.29</v>
      </c>
      <c r="G85" s="20" t="s">
        <v>45</v>
      </c>
    </row>
    <row r="86" spans="1:7" x14ac:dyDescent="0.25">
      <c r="A86" s="20">
        <f t="shared" si="2"/>
        <v>59</v>
      </c>
      <c r="B86" s="18" t="s">
        <v>135</v>
      </c>
      <c r="C86" s="19" t="s">
        <v>136</v>
      </c>
      <c r="D86" s="19" t="s">
        <v>4</v>
      </c>
      <c r="E86" s="23">
        <v>2</v>
      </c>
      <c r="F86" s="22">
        <v>1.9</v>
      </c>
      <c r="G86" s="20" t="s">
        <v>45</v>
      </c>
    </row>
    <row r="87" spans="1:7" x14ac:dyDescent="0.25">
      <c r="A87" s="20">
        <f t="shared" si="2"/>
        <v>60</v>
      </c>
      <c r="B87" s="18" t="s">
        <v>137</v>
      </c>
      <c r="C87" s="19" t="s">
        <v>138</v>
      </c>
      <c r="D87" s="19" t="s">
        <v>4</v>
      </c>
      <c r="E87" s="23">
        <v>1</v>
      </c>
      <c r="F87" s="22">
        <v>7.58</v>
      </c>
      <c r="G87" s="20" t="s">
        <v>45</v>
      </c>
    </row>
    <row r="88" spans="1:7" x14ac:dyDescent="0.25">
      <c r="A88" s="20">
        <f t="shared" si="2"/>
        <v>61</v>
      </c>
      <c r="B88" s="18" t="s">
        <v>139</v>
      </c>
      <c r="C88" s="19" t="s">
        <v>140</v>
      </c>
      <c r="D88" s="19" t="s">
        <v>4</v>
      </c>
      <c r="E88" s="23">
        <v>1</v>
      </c>
      <c r="F88" s="22">
        <v>0.15</v>
      </c>
      <c r="G88" s="20" t="s">
        <v>45</v>
      </c>
    </row>
    <row r="89" spans="1:7" ht="39.6" x14ac:dyDescent="0.25">
      <c r="A89" s="20">
        <f t="shared" si="2"/>
        <v>62</v>
      </c>
      <c r="B89" s="18" t="s">
        <v>141</v>
      </c>
      <c r="C89" s="19" t="s">
        <v>142</v>
      </c>
      <c r="D89" s="19" t="s">
        <v>4</v>
      </c>
      <c r="E89" s="23">
        <v>13</v>
      </c>
      <c r="F89" s="22">
        <v>5.22</v>
      </c>
      <c r="G89" s="21" t="s">
        <v>112</v>
      </c>
    </row>
    <row r="90" spans="1:7" x14ac:dyDescent="0.25">
      <c r="A90" s="20">
        <f t="shared" si="2"/>
        <v>63</v>
      </c>
      <c r="B90" s="18" t="s">
        <v>143</v>
      </c>
      <c r="C90" s="19" t="s">
        <v>144</v>
      </c>
      <c r="D90" s="19" t="s">
        <v>4</v>
      </c>
      <c r="E90" s="23">
        <v>2</v>
      </c>
      <c r="F90" s="22">
        <v>6.03</v>
      </c>
      <c r="G90" s="20" t="s">
        <v>45</v>
      </c>
    </row>
    <row r="91" spans="1:7" x14ac:dyDescent="0.25">
      <c r="A91" s="20">
        <f t="shared" si="2"/>
        <v>64</v>
      </c>
      <c r="B91" s="18" t="s">
        <v>145</v>
      </c>
      <c r="C91" s="19" t="s">
        <v>146</v>
      </c>
      <c r="D91" s="19" t="s">
        <v>4</v>
      </c>
      <c r="E91" s="23">
        <v>8</v>
      </c>
      <c r="F91" s="22">
        <v>0.5</v>
      </c>
      <c r="G91" s="20" t="s">
        <v>45</v>
      </c>
    </row>
    <row r="92" spans="1:7" x14ac:dyDescent="0.25">
      <c r="A92" s="20">
        <f t="shared" si="2"/>
        <v>65</v>
      </c>
      <c r="B92" s="18" t="s">
        <v>147</v>
      </c>
      <c r="C92" s="19" t="s">
        <v>148</v>
      </c>
      <c r="D92" s="19" t="s">
        <v>4</v>
      </c>
      <c r="E92" s="23">
        <v>1</v>
      </c>
      <c r="F92" s="22">
        <v>2.62</v>
      </c>
      <c r="G92" s="20" t="s">
        <v>45</v>
      </c>
    </row>
    <row r="93" spans="1:7" x14ac:dyDescent="0.25">
      <c r="A93" s="20">
        <f t="shared" si="2"/>
        <v>66</v>
      </c>
      <c r="B93" s="18" t="s">
        <v>147</v>
      </c>
      <c r="C93" s="19" t="s">
        <v>148</v>
      </c>
      <c r="D93" s="19" t="s">
        <v>4</v>
      </c>
      <c r="E93" s="23">
        <v>2</v>
      </c>
      <c r="F93" s="22">
        <v>2.62</v>
      </c>
      <c r="G93" s="20" t="s">
        <v>45</v>
      </c>
    </row>
    <row r="94" spans="1:7" ht="39.6" x14ac:dyDescent="0.25">
      <c r="A94" s="20">
        <f t="shared" ref="A94:A157" si="3">A93+1</f>
        <v>67</v>
      </c>
      <c r="B94" s="18" t="s">
        <v>149</v>
      </c>
      <c r="C94" s="19" t="s">
        <v>150</v>
      </c>
      <c r="D94" s="19" t="s">
        <v>4</v>
      </c>
      <c r="E94" s="23">
        <v>8</v>
      </c>
      <c r="F94" s="22">
        <v>1.54</v>
      </c>
      <c r="G94" s="21" t="s">
        <v>112</v>
      </c>
    </row>
    <row r="95" spans="1:7" x14ac:dyDescent="0.25">
      <c r="A95" s="20">
        <f t="shared" si="3"/>
        <v>68</v>
      </c>
      <c r="B95" s="18" t="s">
        <v>151</v>
      </c>
      <c r="C95" s="19" t="s">
        <v>152</v>
      </c>
      <c r="D95" s="19" t="s">
        <v>4</v>
      </c>
      <c r="E95" s="23">
        <v>22</v>
      </c>
      <c r="F95" s="22">
        <v>0.38</v>
      </c>
      <c r="G95" s="20" t="s">
        <v>45</v>
      </c>
    </row>
    <row r="96" spans="1:7" ht="39.6" x14ac:dyDescent="0.25">
      <c r="A96" s="20">
        <f t="shared" si="3"/>
        <v>69</v>
      </c>
      <c r="B96" s="18" t="s">
        <v>153</v>
      </c>
      <c r="C96" s="19" t="s">
        <v>154</v>
      </c>
      <c r="D96" s="19" t="s">
        <v>4</v>
      </c>
      <c r="E96" s="23">
        <v>5</v>
      </c>
      <c r="F96" s="22">
        <v>4.4000000000000004</v>
      </c>
      <c r="G96" s="21" t="s">
        <v>112</v>
      </c>
    </row>
    <row r="97" spans="1:7" x14ac:dyDescent="0.25">
      <c r="A97" s="20">
        <f t="shared" si="3"/>
        <v>70</v>
      </c>
      <c r="B97" s="18" t="s">
        <v>155</v>
      </c>
      <c r="C97" s="19" t="s">
        <v>156</v>
      </c>
      <c r="D97" s="19" t="s">
        <v>4</v>
      </c>
      <c r="E97" s="23">
        <v>2</v>
      </c>
      <c r="F97" s="22">
        <v>3.3</v>
      </c>
      <c r="G97" s="20" t="s">
        <v>45</v>
      </c>
    </row>
    <row r="98" spans="1:7" x14ac:dyDescent="0.25">
      <c r="A98" s="20">
        <f t="shared" si="3"/>
        <v>71</v>
      </c>
      <c r="B98" s="18" t="s">
        <v>157</v>
      </c>
      <c r="C98" s="19" t="s">
        <v>158</v>
      </c>
      <c r="D98" s="19" t="s">
        <v>4</v>
      </c>
      <c r="E98" s="23">
        <v>3</v>
      </c>
      <c r="F98" s="22">
        <v>2.33</v>
      </c>
      <c r="G98" s="20" t="s">
        <v>45</v>
      </c>
    </row>
    <row r="99" spans="1:7" x14ac:dyDescent="0.25">
      <c r="A99" s="20">
        <f t="shared" si="3"/>
        <v>72</v>
      </c>
      <c r="B99" s="18" t="s">
        <v>159</v>
      </c>
      <c r="C99" s="19" t="s">
        <v>160</v>
      </c>
      <c r="D99" s="19" t="s">
        <v>4</v>
      </c>
      <c r="E99" s="23">
        <v>1</v>
      </c>
      <c r="F99" s="22">
        <v>0.86</v>
      </c>
      <c r="G99" s="20" t="s">
        <v>45</v>
      </c>
    </row>
    <row r="100" spans="1:7" x14ac:dyDescent="0.25">
      <c r="A100" s="20">
        <f t="shared" si="3"/>
        <v>73</v>
      </c>
      <c r="B100" s="18" t="s">
        <v>161</v>
      </c>
      <c r="C100" s="19" t="s">
        <v>162</v>
      </c>
      <c r="D100" s="19" t="s">
        <v>4</v>
      </c>
      <c r="E100" s="23">
        <v>10</v>
      </c>
      <c r="F100" s="22">
        <v>0.45</v>
      </c>
      <c r="G100" s="20" t="s">
        <v>45</v>
      </c>
    </row>
    <row r="101" spans="1:7" x14ac:dyDescent="0.25">
      <c r="A101" s="20">
        <f t="shared" si="3"/>
        <v>74</v>
      </c>
      <c r="B101" s="18" t="s">
        <v>163</v>
      </c>
      <c r="C101" s="19" t="s">
        <v>164</v>
      </c>
      <c r="D101" s="19" t="s">
        <v>4</v>
      </c>
      <c r="E101" s="23">
        <v>2</v>
      </c>
      <c r="F101" s="22">
        <v>3.31</v>
      </c>
      <c r="G101" s="20" t="s">
        <v>45</v>
      </c>
    </row>
    <row r="102" spans="1:7" x14ac:dyDescent="0.25">
      <c r="A102" s="20">
        <f t="shared" si="3"/>
        <v>75</v>
      </c>
      <c r="B102" s="18" t="s">
        <v>165</v>
      </c>
      <c r="C102" s="19" t="s">
        <v>166</v>
      </c>
      <c r="D102" s="19" t="s">
        <v>4</v>
      </c>
      <c r="E102" s="23">
        <v>1</v>
      </c>
      <c r="F102" s="22">
        <v>2.0299999999999998</v>
      </c>
      <c r="G102" s="20" t="s">
        <v>45</v>
      </c>
    </row>
    <row r="103" spans="1:7" x14ac:dyDescent="0.25">
      <c r="A103" s="20">
        <f t="shared" si="3"/>
        <v>76</v>
      </c>
      <c r="B103" s="18" t="s">
        <v>167</v>
      </c>
      <c r="C103" s="19" t="s">
        <v>168</v>
      </c>
      <c r="D103" s="19" t="s">
        <v>4</v>
      </c>
      <c r="E103" s="23">
        <v>4</v>
      </c>
      <c r="F103" s="22">
        <v>3.42</v>
      </c>
      <c r="G103" s="20" t="s">
        <v>45</v>
      </c>
    </row>
    <row r="104" spans="1:7" x14ac:dyDescent="0.25">
      <c r="A104" s="20">
        <f t="shared" si="3"/>
        <v>77</v>
      </c>
      <c r="B104" s="18" t="s">
        <v>169</v>
      </c>
      <c r="C104" s="19" t="s">
        <v>170</v>
      </c>
      <c r="D104" s="19" t="s">
        <v>4</v>
      </c>
      <c r="E104" s="23">
        <v>1</v>
      </c>
      <c r="F104" s="22">
        <v>22</v>
      </c>
      <c r="G104" s="20" t="s">
        <v>45</v>
      </c>
    </row>
    <row r="105" spans="1:7" x14ac:dyDescent="0.25">
      <c r="A105" s="20">
        <f t="shared" si="3"/>
        <v>78</v>
      </c>
      <c r="B105" s="18" t="s">
        <v>171</v>
      </c>
      <c r="C105" s="19" t="s">
        <v>172</v>
      </c>
      <c r="D105" s="19" t="s">
        <v>4</v>
      </c>
      <c r="E105" s="23">
        <v>4</v>
      </c>
      <c r="F105" s="22">
        <v>2.92</v>
      </c>
      <c r="G105" s="20" t="s">
        <v>45</v>
      </c>
    </row>
    <row r="106" spans="1:7" ht="39.6" x14ac:dyDescent="0.25">
      <c r="A106" s="20">
        <f t="shared" si="3"/>
        <v>79</v>
      </c>
      <c r="B106" s="18" t="s">
        <v>173</v>
      </c>
      <c r="C106" s="19" t="s">
        <v>174</v>
      </c>
      <c r="D106" s="19" t="s">
        <v>4</v>
      </c>
      <c r="E106" s="23">
        <v>7</v>
      </c>
      <c r="F106" s="22">
        <v>7.32</v>
      </c>
      <c r="G106" s="21" t="s">
        <v>112</v>
      </c>
    </row>
    <row r="107" spans="1:7" x14ac:dyDescent="0.25">
      <c r="A107" s="20">
        <f t="shared" si="3"/>
        <v>80</v>
      </c>
      <c r="B107" s="18" t="s">
        <v>175</v>
      </c>
      <c r="C107" s="19" t="s">
        <v>176</v>
      </c>
      <c r="D107" s="19" t="s">
        <v>4</v>
      </c>
      <c r="E107" s="23">
        <v>14</v>
      </c>
      <c r="F107" s="22">
        <v>0.24</v>
      </c>
      <c r="G107" s="20" t="s">
        <v>45</v>
      </c>
    </row>
    <row r="108" spans="1:7" ht="39.6" x14ac:dyDescent="0.25">
      <c r="A108" s="20">
        <f t="shared" si="3"/>
        <v>81</v>
      </c>
      <c r="B108" s="18" t="s">
        <v>177</v>
      </c>
      <c r="C108" s="19" t="s">
        <v>178</v>
      </c>
      <c r="D108" s="19" t="s">
        <v>4</v>
      </c>
      <c r="E108" s="23">
        <v>2</v>
      </c>
      <c r="F108" s="22">
        <v>6.59</v>
      </c>
      <c r="G108" s="21" t="s">
        <v>112</v>
      </c>
    </row>
    <row r="109" spans="1:7" ht="39.6" x14ac:dyDescent="0.25">
      <c r="A109" s="20">
        <f t="shared" si="3"/>
        <v>82</v>
      </c>
      <c r="B109" s="18" t="s">
        <v>179</v>
      </c>
      <c r="C109" s="19" t="s">
        <v>180</v>
      </c>
      <c r="D109" s="19" t="s">
        <v>4</v>
      </c>
      <c r="E109" s="23">
        <v>7</v>
      </c>
      <c r="F109" s="22">
        <v>0.95</v>
      </c>
      <c r="G109" s="21" t="s">
        <v>112</v>
      </c>
    </row>
    <row r="110" spans="1:7" x14ac:dyDescent="0.25">
      <c r="A110" s="20">
        <f t="shared" si="3"/>
        <v>83</v>
      </c>
      <c r="B110" s="18" t="s">
        <v>181</v>
      </c>
      <c r="C110" s="19" t="s">
        <v>182</v>
      </c>
      <c r="D110" s="19" t="s">
        <v>4</v>
      </c>
      <c r="E110" s="23">
        <v>1</v>
      </c>
      <c r="F110" s="22">
        <v>5.0999999999999996</v>
      </c>
      <c r="G110" s="20" t="s">
        <v>45</v>
      </c>
    </row>
    <row r="111" spans="1:7" x14ac:dyDescent="0.25">
      <c r="A111" s="20">
        <f t="shared" si="3"/>
        <v>84</v>
      </c>
      <c r="B111" s="18" t="s">
        <v>183</v>
      </c>
      <c r="C111" s="19" t="s">
        <v>184</v>
      </c>
      <c r="D111" s="19" t="s">
        <v>4</v>
      </c>
      <c r="E111" s="23">
        <v>2</v>
      </c>
      <c r="F111" s="22">
        <v>2.4300000000000002</v>
      </c>
      <c r="G111" s="20" t="s">
        <v>45</v>
      </c>
    </row>
    <row r="112" spans="1:7" x14ac:dyDescent="0.25">
      <c r="A112" s="20">
        <f t="shared" si="3"/>
        <v>85</v>
      </c>
      <c r="B112" s="18" t="s">
        <v>185</v>
      </c>
      <c r="C112" s="19" t="s">
        <v>186</v>
      </c>
      <c r="D112" s="19" t="s">
        <v>4</v>
      </c>
      <c r="E112" s="23">
        <v>6</v>
      </c>
      <c r="F112" s="22">
        <v>0.23</v>
      </c>
      <c r="G112" s="20" t="s">
        <v>45</v>
      </c>
    </row>
    <row r="113" spans="1:7" x14ac:dyDescent="0.25">
      <c r="A113" s="20">
        <f t="shared" si="3"/>
        <v>86</v>
      </c>
      <c r="B113" s="18" t="s">
        <v>187</v>
      </c>
      <c r="C113" s="19" t="s">
        <v>188</v>
      </c>
      <c r="D113" s="19" t="s">
        <v>4</v>
      </c>
      <c r="E113" s="23">
        <v>1</v>
      </c>
      <c r="F113" s="22">
        <v>0.33</v>
      </c>
      <c r="G113" s="20" t="s">
        <v>45</v>
      </c>
    </row>
    <row r="114" spans="1:7" x14ac:dyDescent="0.25">
      <c r="A114" s="20">
        <f t="shared" si="3"/>
        <v>87</v>
      </c>
      <c r="B114" s="18" t="s">
        <v>189</v>
      </c>
      <c r="C114" s="19" t="s">
        <v>190</v>
      </c>
      <c r="D114" s="19" t="s">
        <v>4</v>
      </c>
      <c r="E114" s="23">
        <v>1</v>
      </c>
      <c r="F114" s="22">
        <v>3.1</v>
      </c>
      <c r="G114" s="20" t="s">
        <v>45</v>
      </c>
    </row>
    <row r="115" spans="1:7" x14ac:dyDescent="0.25">
      <c r="A115" s="20">
        <f t="shared" si="3"/>
        <v>88</v>
      </c>
      <c r="B115" s="18" t="s">
        <v>191</v>
      </c>
      <c r="C115" s="19" t="s">
        <v>192</v>
      </c>
      <c r="D115" s="19" t="s">
        <v>4</v>
      </c>
      <c r="E115" s="23">
        <v>1</v>
      </c>
      <c r="F115" s="22">
        <v>0.19</v>
      </c>
      <c r="G115" s="20" t="s">
        <v>45</v>
      </c>
    </row>
    <row r="116" spans="1:7" x14ac:dyDescent="0.25">
      <c r="A116" s="20">
        <f t="shared" si="3"/>
        <v>89</v>
      </c>
      <c r="B116" s="18" t="s">
        <v>191</v>
      </c>
      <c r="C116" s="19" t="s">
        <v>192</v>
      </c>
      <c r="D116" s="19" t="s">
        <v>4</v>
      </c>
      <c r="E116" s="23">
        <v>3</v>
      </c>
      <c r="F116" s="22">
        <v>0.19</v>
      </c>
      <c r="G116" s="20" t="s">
        <v>45</v>
      </c>
    </row>
    <row r="117" spans="1:7" x14ac:dyDescent="0.25">
      <c r="A117" s="20">
        <f t="shared" si="3"/>
        <v>90</v>
      </c>
      <c r="B117" s="18" t="s">
        <v>193</v>
      </c>
      <c r="C117" s="19" t="s">
        <v>194</v>
      </c>
      <c r="D117" s="19" t="s">
        <v>4</v>
      </c>
      <c r="E117" s="23">
        <v>39</v>
      </c>
      <c r="F117" s="22">
        <v>0.26</v>
      </c>
      <c r="G117" s="20" t="s">
        <v>45</v>
      </c>
    </row>
    <row r="118" spans="1:7" x14ac:dyDescent="0.25">
      <c r="A118" s="20">
        <f t="shared" si="3"/>
        <v>91</v>
      </c>
      <c r="B118" s="18" t="s">
        <v>193</v>
      </c>
      <c r="C118" s="19" t="s">
        <v>194</v>
      </c>
      <c r="D118" s="19" t="s">
        <v>4</v>
      </c>
      <c r="E118" s="23">
        <v>3</v>
      </c>
      <c r="F118" s="22">
        <v>0.26</v>
      </c>
      <c r="G118" s="20" t="s">
        <v>45</v>
      </c>
    </row>
    <row r="119" spans="1:7" x14ac:dyDescent="0.25">
      <c r="A119" s="20">
        <f t="shared" si="3"/>
        <v>92</v>
      </c>
      <c r="B119" s="18" t="s">
        <v>195</v>
      </c>
      <c r="C119" s="19" t="s">
        <v>196</v>
      </c>
      <c r="D119" s="19" t="s">
        <v>4</v>
      </c>
      <c r="E119" s="23">
        <v>1</v>
      </c>
      <c r="F119" s="22">
        <v>0.6</v>
      </c>
      <c r="G119" s="20" t="s">
        <v>45</v>
      </c>
    </row>
    <row r="120" spans="1:7" x14ac:dyDescent="0.25">
      <c r="A120" s="20">
        <f t="shared" si="3"/>
        <v>93</v>
      </c>
      <c r="B120" s="18" t="s">
        <v>197</v>
      </c>
      <c r="C120" s="19" t="s">
        <v>198</v>
      </c>
      <c r="D120" s="19" t="s">
        <v>4</v>
      </c>
      <c r="E120" s="23">
        <v>165</v>
      </c>
      <c r="F120" s="22">
        <v>0.41</v>
      </c>
      <c r="G120" s="20" t="s">
        <v>45</v>
      </c>
    </row>
    <row r="121" spans="1:7" x14ac:dyDescent="0.25">
      <c r="A121" s="20">
        <f t="shared" si="3"/>
        <v>94</v>
      </c>
      <c r="B121" s="18" t="s">
        <v>199</v>
      </c>
      <c r="C121" s="19" t="s">
        <v>200</v>
      </c>
      <c r="D121" s="19" t="s">
        <v>4</v>
      </c>
      <c r="E121" s="23">
        <v>4</v>
      </c>
      <c r="F121" s="22">
        <v>1.21</v>
      </c>
      <c r="G121" s="20" t="s">
        <v>45</v>
      </c>
    </row>
    <row r="122" spans="1:7" x14ac:dyDescent="0.25">
      <c r="A122" s="20">
        <f t="shared" si="3"/>
        <v>95</v>
      </c>
      <c r="B122" s="18" t="s">
        <v>201</v>
      </c>
      <c r="C122" s="19" t="s">
        <v>202</v>
      </c>
      <c r="D122" s="19" t="s">
        <v>4</v>
      </c>
      <c r="E122" s="23">
        <v>2</v>
      </c>
      <c r="F122" s="22">
        <v>4.2</v>
      </c>
      <c r="G122" s="20" t="s">
        <v>45</v>
      </c>
    </row>
    <row r="123" spans="1:7" x14ac:dyDescent="0.25">
      <c r="A123" s="20">
        <f t="shared" si="3"/>
        <v>96</v>
      </c>
      <c r="B123" s="18" t="s">
        <v>203</v>
      </c>
      <c r="C123" s="19" t="s">
        <v>204</v>
      </c>
      <c r="D123" s="19" t="s">
        <v>4</v>
      </c>
      <c r="E123" s="23">
        <v>12</v>
      </c>
      <c r="F123" s="22">
        <v>0.67</v>
      </c>
      <c r="G123" s="20" t="s">
        <v>45</v>
      </c>
    </row>
    <row r="124" spans="1:7" x14ac:dyDescent="0.25">
      <c r="A124" s="20">
        <f t="shared" si="3"/>
        <v>97</v>
      </c>
      <c r="B124" s="18" t="s">
        <v>203</v>
      </c>
      <c r="C124" s="19" t="s">
        <v>204</v>
      </c>
      <c r="D124" s="19" t="s">
        <v>4</v>
      </c>
      <c r="E124" s="23">
        <v>2</v>
      </c>
      <c r="F124" s="22">
        <v>0.67</v>
      </c>
      <c r="G124" s="20" t="s">
        <v>45</v>
      </c>
    </row>
    <row r="125" spans="1:7" x14ac:dyDescent="0.25">
      <c r="A125" s="20">
        <f t="shared" si="3"/>
        <v>98</v>
      </c>
      <c r="B125" s="18" t="s">
        <v>205</v>
      </c>
      <c r="C125" s="19" t="s">
        <v>206</v>
      </c>
      <c r="D125" s="19" t="s">
        <v>4</v>
      </c>
      <c r="E125" s="23">
        <v>1</v>
      </c>
      <c r="F125" s="22">
        <v>0.06</v>
      </c>
      <c r="G125" s="20" t="s">
        <v>45</v>
      </c>
    </row>
    <row r="126" spans="1:7" x14ac:dyDescent="0.25">
      <c r="A126" s="20">
        <f t="shared" si="3"/>
        <v>99</v>
      </c>
      <c r="B126" s="18" t="s">
        <v>207</v>
      </c>
      <c r="C126" s="19" t="s">
        <v>208</v>
      </c>
      <c r="D126" s="19" t="s">
        <v>4</v>
      </c>
      <c r="E126" s="23">
        <v>3</v>
      </c>
      <c r="F126" s="22">
        <v>0.35</v>
      </c>
      <c r="G126" s="20" t="s">
        <v>45</v>
      </c>
    </row>
    <row r="127" spans="1:7" x14ac:dyDescent="0.25">
      <c r="A127" s="20">
        <f t="shared" si="3"/>
        <v>100</v>
      </c>
      <c r="B127" s="18" t="s">
        <v>209</v>
      </c>
      <c r="C127" s="19" t="s">
        <v>210</v>
      </c>
      <c r="D127" s="19" t="s">
        <v>4</v>
      </c>
      <c r="E127" s="23">
        <v>1</v>
      </c>
      <c r="F127" s="22">
        <v>7.0000000000000007E-2</v>
      </c>
      <c r="G127" s="20" t="s">
        <v>45</v>
      </c>
    </row>
    <row r="128" spans="1:7" x14ac:dyDescent="0.25">
      <c r="A128" s="20">
        <f t="shared" si="3"/>
        <v>101</v>
      </c>
      <c r="B128" s="18" t="s">
        <v>211</v>
      </c>
      <c r="C128" s="19" t="s">
        <v>212</v>
      </c>
      <c r="D128" s="19" t="s">
        <v>4</v>
      </c>
      <c r="E128" s="23">
        <v>4</v>
      </c>
      <c r="F128" s="22">
        <v>0.1</v>
      </c>
      <c r="G128" s="20" t="s">
        <v>45</v>
      </c>
    </row>
    <row r="129" spans="1:7" x14ac:dyDescent="0.25">
      <c r="A129" s="20">
        <f t="shared" si="3"/>
        <v>102</v>
      </c>
      <c r="B129" s="18" t="s">
        <v>213</v>
      </c>
      <c r="C129" s="19" t="s">
        <v>214</v>
      </c>
      <c r="D129" s="19" t="s">
        <v>4</v>
      </c>
      <c r="E129" s="23">
        <v>1</v>
      </c>
      <c r="F129" s="22">
        <v>0.4</v>
      </c>
      <c r="G129" s="20" t="s">
        <v>45</v>
      </c>
    </row>
    <row r="130" spans="1:7" x14ac:dyDescent="0.25">
      <c r="A130" s="20">
        <f t="shared" si="3"/>
        <v>103</v>
      </c>
      <c r="B130" s="18" t="s">
        <v>213</v>
      </c>
      <c r="C130" s="19" t="s">
        <v>214</v>
      </c>
      <c r="D130" s="19" t="s">
        <v>4</v>
      </c>
      <c r="E130" s="23">
        <v>18</v>
      </c>
      <c r="F130" s="22">
        <v>0.4</v>
      </c>
      <c r="G130" s="20" t="s">
        <v>45</v>
      </c>
    </row>
    <row r="131" spans="1:7" x14ac:dyDescent="0.25">
      <c r="A131" s="20">
        <f t="shared" si="3"/>
        <v>104</v>
      </c>
      <c r="B131" s="18" t="s">
        <v>215</v>
      </c>
      <c r="C131" s="19" t="s">
        <v>216</v>
      </c>
      <c r="D131" s="19" t="s">
        <v>4</v>
      </c>
      <c r="E131" s="23">
        <v>12</v>
      </c>
      <c r="F131" s="22">
        <v>0.59</v>
      </c>
      <c r="G131" s="20" t="s">
        <v>45</v>
      </c>
    </row>
    <row r="132" spans="1:7" x14ac:dyDescent="0.25">
      <c r="A132" s="20">
        <f t="shared" si="3"/>
        <v>105</v>
      </c>
      <c r="B132" s="18" t="s">
        <v>217</v>
      </c>
      <c r="C132" s="19" t="s">
        <v>218</v>
      </c>
      <c r="D132" s="19" t="s">
        <v>4</v>
      </c>
      <c r="E132" s="23">
        <v>2</v>
      </c>
      <c r="F132" s="22">
        <v>0.43</v>
      </c>
      <c r="G132" s="20" t="s">
        <v>45</v>
      </c>
    </row>
    <row r="133" spans="1:7" x14ac:dyDescent="0.25">
      <c r="A133" s="20">
        <f t="shared" si="3"/>
        <v>106</v>
      </c>
      <c r="B133" s="18" t="s">
        <v>219</v>
      </c>
      <c r="C133" s="19" t="s">
        <v>220</v>
      </c>
      <c r="D133" s="19" t="s">
        <v>4</v>
      </c>
      <c r="E133" s="23">
        <v>1</v>
      </c>
      <c r="F133" s="22">
        <v>5.0999999999999996</v>
      </c>
      <c r="G133" s="20" t="s">
        <v>45</v>
      </c>
    </row>
    <row r="134" spans="1:7" x14ac:dyDescent="0.25">
      <c r="A134" s="20">
        <f t="shared" si="3"/>
        <v>107</v>
      </c>
      <c r="B134" s="18" t="s">
        <v>221</v>
      </c>
      <c r="C134" s="19" t="s">
        <v>222</v>
      </c>
      <c r="D134" s="19" t="s">
        <v>4</v>
      </c>
      <c r="E134" s="23">
        <v>4</v>
      </c>
      <c r="F134" s="22">
        <v>6.2</v>
      </c>
      <c r="G134" s="20" t="s">
        <v>45</v>
      </c>
    </row>
    <row r="135" spans="1:7" x14ac:dyDescent="0.25">
      <c r="A135" s="20">
        <f t="shared" si="3"/>
        <v>108</v>
      </c>
      <c r="B135" s="18" t="s">
        <v>223</v>
      </c>
      <c r="C135" s="19" t="s">
        <v>224</v>
      </c>
      <c r="D135" s="19" t="s">
        <v>4</v>
      </c>
      <c r="E135" s="23">
        <v>4</v>
      </c>
      <c r="F135" s="22">
        <v>1.1499999999999999</v>
      </c>
      <c r="G135" s="20" t="s">
        <v>45</v>
      </c>
    </row>
    <row r="136" spans="1:7" x14ac:dyDescent="0.25">
      <c r="A136" s="20">
        <f t="shared" si="3"/>
        <v>109</v>
      </c>
      <c r="B136" s="18" t="s">
        <v>225</v>
      </c>
      <c r="C136" s="19" t="s">
        <v>226</v>
      </c>
      <c r="D136" s="19" t="s">
        <v>4</v>
      </c>
      <c r="E136" s="23">
        <v>5</v>
      </c>
      <c r="F136" s="22">
        <v>2.1</v>
      </c>
      <c r="G136" s="20" t="s">
        <v>45</v>
      </c>
    </row>
    <row r="137" spans="1:7" x14ac:dyDescent="0.25">
      <c r="A137" s="20">
        <f t="shared" si="3"/>
        <v>110</v>
      </c>
      <c r="B137" s="18" t="s">
        <v>227</v>
      </c>
      <c r="C137" s="19" t="s">
        <v>228</v>
      </c>
      <c r="D137" s="19" t="s">
        <v>4</v>
      </c>
      <c r="E137" s="23">
        <v>19</v>
      </c>
      <c r="F137" s="22">
        <v>2.75</v>
      </c>
      <c r="G137" s="20" t="s">
        <v>45</v>
      </c>
    </row>
    <row r="138" spans="1:7" x14ac:dyDescent="0.25">
      <c r="A138" s="20">
        <f t="shared" si="3"/>
        <v>111</v>
      </c>
      <c r="B138" s="18" t="s">
        <v>229</v>
      </c>
      <c r="C138" s="19" t="s">
        <v>230</v>
      </c>
      <c r="D138" s="19" t="s">
        <v>4</v>
      </c>
      <c r="E138" s="23">
        <v>4</v>
      </c>
      <c r="F138" s="22">
        <v>6.2</v>
      </c>
      <c r="G138" s="20" t="s">
        <v>45</v>
      </c>
    </row>
    <row r="139" spans="1:7" x14ac:dyDescent="0.25">
      <c r="A139" s="20">
        <f t="shared" si="3"/>
        <v>112</v>
      </c>
      <c r="B139" s="18" t="s">
        <v>231</v>
      </c>
      <c r="C139" s="19" t="s">
        <v>232</v>
      </c>
      <c r="D139" s="19" t="s">
        <v>4</v>
      </c>
      <c r="E139" s="23">
        <v>5</v>
      </c>
      <c r="F139" s="22">
        <v>2.09</v>
      </c>
      <c r="G139" s="20" t="s">
        <v>45</v>
      </c>
    </row>
    <row r="140" spans="1:7" x14ac:dyDescent="0.25">
      <c r="A140" s="20">
        <f t="shared" si="3"/>
        <v>113</v>
      </c>
      <c r="B140" s="18" t="s">
        <v>233</v>
      </c>
      <c r="C140" s="19" t="s">
        <v>234</v>
      </c>
      <c r="D140" s="19" t="s">
        <v>4</v>
      </c>
      <c r="E140" s="23">
        <v>12</v>
      </c>
      <c r="F140" s="22">
        <v>5.72</v>
      </c>
      <c r="G140" s="20" t="s">
        <v>45</v>
      </c>
    </row>
    <row r="141" spans="1:7" x14ac:dyDescent="0.25">
      <c r="A141" s="20">
        <f t="shared" si="3"/>
        <v>114</v>
      </c>
      <c r="B141" s="18" t="s">
        <v>235</v>
      </c>
      <c r="C141" s="19" t="s">
        <v>236</v>
      </c>
      <c r="D141" s="19" t="s">
        <v>4</v>
      </c>
      <c r="E141" s="23">
        <v>1</v>
      </c>
      <c r="F141" s="22">
        <v>7.06</v>
      </c>
      <c r="G141" s="20" t="s">
        <v>45</v>
      </c>
    </row>
    <row r="142" spans="1:7" x14ac:dyDescent="0.25">
      <c r="A142" s="20">
        <f t="shared" si="3"/>
        <v>115</v>
      </c>
      <c r="B142" s="18" t="s">
        <v>235</v>
      </c>
      <c r="C142" s="19" t="s">
        <v>236</v>
      </c>
      <c r="D142" s="19" t="s">
        <v>4</v>
      </c>
      <c r="E142" s="23">
        <v>4</v>
      </c>
      <c r="F142" s="22">
        <v>7.06</v>
      </c>
      <c r="G142" s="20" t="s">
        <v>45</v>
      </c>
    </row>
    <row r="143" spans="1:7" x14ac:dyDescent="0.25">
      <c r="A143" s="20">
        <f t="shared" si="3"/>
        <v>116</v>
      </c>
      <c r="B143" s="18" t="s">
        <v>237</v>
      </c>
      <c r="C143" s="19" t="s">
        <v>238</v>
      </c>
      <c r="D143" s="19" t="s">
        <v>4</v>
      </c>
      <c r="E143" s="23">
        <v>2</v>
      </c>
      <c r="F143" s="22">
        <v>9.59</v>
      </c>
      <c r="G143" s="20" t="s">
        <v>45</v>
      </c>
    </row>
    <row r="144" spans="1:7" x14ac:dyDescent="0.25">
      <c r="A144" s="20">
        <f t="shared" si="3"/>
        <v>117</v>
      </c>
      <c r="B144" s="18" t="s">
        <v>237</v>
      </c>
      <c r="C144" s="19" t="s">
        <v>238</v>
      </c>
      <c r="D144" s="19" t="s">
        <v>4</v>
      </c>
      <c r="E144" s="23">
        <v>11</v>
      </c>
      <c r="F144" s="22">
        <v>9.59</v>
      </c>
      <c r="G144" s="20" t="s">
        <v>45</v>
      </c>
    </row>
    <row r="145" spans="1:7" x14ac:dyDescent="0.25">
      <c r="A145" s="20">
        <f t="shared" si="3"/>
        <v>118</v>
      </c>
      <c r="B145" s="18" t="s">
        <v>239</v>
      </c>
      <c r="C145" s="19" t="s">
        <v>240</v>
      </c>
      <c r="D145" s="19" t="s">
        <v>4</v>
      </c>
      <c r="E145" s="23">
        <v>2</v>
      </c>
      <c r="F145" s="22">
        <v>4.32</v>
      </c>
      <c r="G145" s="20" t="s">
        <v>45</v>
      </c>
    </row>
    <row r="146" spans="1:7" x14ac:dyDescent="0.25">
      <c r="A146" s="20">
        <f t="shared" si="3"/>
        <v>119</v>
      </c>
      <c r="B146" s="18" t="s">
        <v>239</v>
      </c>
      <c r="C146" s="19" t="s">
        <v>240</v>
      </c>
      <c r="D146" s="19" t="s">
        <v>4</v>
      </c>
      <c r="E146" s="23">
        <v>5</v>
      </c>
      <c r="F146" s="22">
        <v>4.32</v>
      </c>
      <c r="G146" s="20" t="s">
        <v>45</v>
      </c>
    </row>
    <row r="147" spans="1:7" x14ac:dyDescent="0.25">
      <c r="A147" s="20">
        <f t="shared" si="3"/>
        <v>120</v>
      </c>
      <c r="B147" s="18" t="s">
        <v>239</v>
      </c>
      <c r="C147" s="19" t="s">
        <v>240</v>
      </c>
      <c r="D147" s="19" t="s">
        <v>4</v>
      </c>
      <c r="E147" s="23">
        <v>1</v>
      </c>
      <c r="F147" s="22">
        <v>2.85</v>
      </c>
      <c r="G147" s="20" t="s">
        <v>45</v>
      </c>
    </row>
    <row r="148" spans="1:7" x14ac:dyDescent="0.25">
      <c r="A148" s="20">
        <f t="shared" si="3"/>
        <v>121</v>
      </c>
      <c r="B148" s="18" t="s">
        <v>241</v>
      </c>
      <c r="C148" s="19" t="s">
        <v>242</v>
      </c>
      <c r="D148" s="19" t="s">
        <v>4</v>
      </c>
      <c r="E148" s="23">
        <v>2</v>
      </c>
      <c r="F148" s="22">
        <v>4.5</v>
      </c>
      <c r="G148" s="20" t="s">
        <v>45</v>
      </c>
    </row>
    <row r="149" spans="1:7" x14ac:dyDescent="0.25">
      <c r="A149" s="20">
        <f t="shared" si="3"/>
        <v>122</v>
      </c>
      <c r="B149" s="18" t="s">
        <v>243</v>
      </c>
      <c r="C149" s="19" t="s">
        <v>244</v>
      </c>
      <c r="D149" s="19" t="s">
        <v>4</v>
      </c>
      <c r="E149" s="23">
        <v>2</v>
      </c>
      <c r="F149" s="22">
        <v>5.4</v>
      </c>
      <c r="G149" s="20" t="s">
        <v>45</v>
      </c>
    </row>
    <row r="150" spans="1:7" x14ac:dyDescent="0.25">
      <c r="A150" s="20">
        <f t="shared" si="3"/>
        <v>123</v>
      </c>
      <c r="B150" s="18" t="s">
        <v>243</v>
      </c>
      <c r="C150" s="19" t="s">
        <v>244</v>
      </c>
      <c r="D150" s="19" t="s">
        <v>4</v>
      </c>
      <c r="E150" s="23">
        <v>4</v>
      </c>
      <c r="F150" s="22">
        <v>5.4</v>
      </c>
      <c r="G150" s="20" t="s">
        <v>45</v>
      </c>
    </row>
    <row r="151" spans="1:7" x14ac:dyDescent="0.25">
      <c r="A151" s="20">
        <f t="shared" si="3"/>
        <v>124</v>
      </c>
      <c r="B151" s="18" t="s">
        <v>243</v>
      </c>
      <c r="C151" s="19" t="s">
        <v>244</v>
      </c>
      <c r="D151" s="19" t="s">
        <v>4</v>
      </c>
      <c r="E151" s="23">
        <v>3</v>
      </c>
      <c r="F151" s="22">
        <v>5.4</v>
      </c>
      <c r="G151" s="20" t="s">
        <v>45</v>
      </c>
    </row>
    <row r="152" spans="1:7" x14ac:dyDescent="0.25">
      <c r="A152" s="20">
        <f t="shared" si="3"/>
        <v>125</v>
      </c>
      <c r="B152" s="18" t="s">
        <v>245</v>
      </c>
      <c r="C152" s="19" t="s">
        <v>246</v>
      </c>
      <c r="D152" s="19" t="s">
        <v>4</v>
      </c>
      <c r="E152" s="23">
        <v>1</v>
      </c>
      <c r="F152" s="22">
        <v>7.27</v>
      </c>
      <c r="G152" s="20" t="s">
        <v>45</v>
      </c>
    </row>
    <row r="153" spans="1:7" x14ac:dyDescent="0.25">
      <c r="A153" s="20">
        <f t="shared" si="3"/>
        <v>126</v>
      </c>
      <c r="B153" s="18" t="s">
        <v>247</v>
      </c>
      <c r="C153" s="19" t="s">
        <v>248</v>
      </c>
      <c r="D153" s="19" t="s">
        <v>4</v>
      </c>
      <c r="E153" s="23">
        <v>1</v>
      </c>
      <c r="F153" s="22">
        <v>22.4</v>
      </c>
      <c r="G153" s="20" t="s">
        <v>45</v>
      </c>
    </row>
    <row r="154" spans="1:7" x14ac:dyDescent="0.25">
      <c r="A154" s="20">
        <f t="shared" si="3"/>
        <v>127</v>
      </c>
      <c r="B154" s="18" t="s">
        <v>249</v>
      </c>
      <c r="C154" s="19" t="s">
        <v>250</v>
      </c>
      <c r="D154" s="19" t="s">
        <v>4</v>
      </c>
      <c r="E154" s="23">
        <v>1</v>
      </c>
      <c r="F154" s="22">
        <v>32</v>
      </c>
      <c r="G154" s="20" t="s">
        <v>45</v>
      </c>
    </row>
    <row r="155" spans="1:7" x14ac:dyDescent="0.25">
      <c r="A155" s="20">
        <f t="shared" si="3"/>
        <v>128</v>
      </c>
      <c r="B155" s="18" t="s">
        <v>251</v>
      </c>
      <c r="C155" s="19" t="s">
        <v>252</v>
      </c>
      <c r="D155" s="19" t="s">
        <v>4</v>
      </c>
      <c r="E155" s="23">
        <v>2</v>
      </c>
      <c r="F155" s="22">
        <v>18.100000000000001</v>
      </c>
      <c r="G155" s="20" t="s">
        <v>45</v>
      </c>
    </row>
    <row r="156" spans="1:7" x14ac:dyDescent="0.25">
      <c r="A156" s="20">
        <f t="shared" si="3"/>
        <v>129</v>
      </c>
      <c r="B156" s="18" t="s">
        <v>253</v>
      </c>
      <c r="C156" s="19" t="s">
        <v>254</v>
      </c>
      <c r="D156" s="19" t="s">
        <v>4</v>
      </c>
      <c r="E156" s="23">
        <v>1</v>
      </c>
      <c r="F156" s="22">
        <v>1.1000000000000001</v>
      </c>
      <c r="G156" s="20" t="s">
        <v>45</v>
      </c>
    </row>
    <row r="157" spans="1:7" x14ac:dyDescent="0.25">
      <c r="A157" s="20">
        <f t="shared" si="3"/>
        <v>130</v>
      </c>
      <c r="B157" s="18" t="s">
        <v>255</v>
      </c>
      <c r="C157" s="19" t="s">
        <v>256</v>
      </c>
      <c r="D157" s="19" t="s">
        <v>4</v>
      </c>
      <c r="E157" s="23">
        <v>1</v>
      </c>
      <c r="F157" s="22">
        <v>17.8</v>
      </c>
      <c r="G157" s="20" t="s">
        <v>45</v>
      </c>
    </row>
    <row r="158" spans="1:7" x14ac:dyDescent="0.25">
      <c r="A158" s="20">
        <f t="shared" ref="A158:A221" si="4">A157+1</f>
        <v>131</v>
      </c>
      <c r="B158" s="18" t="s">
        <v>257</v>
      </c>
      <c r="C158" s="19" t="s">
        <v>258</v>
      </c>
      <c r="D158" s="19" t="s">
        <v>4</v>
      </c>
      <c r="E158" s="23">
        <v>5</v>
      </c>
      <c r="F158" s="22">
        <v>5</v>
      </c>
      <c r="G158" s="20" t="s">
        <v>45</v>
      </c>
    </row>
    <row r="159" spans="1:7" x14ac:dyDescent="0.25">
      <c r="A159" s="20">
        <f t="shared" si="4"/>
        <v>132</v>
      </c>
      <c r="B159" s="18" t="s">
        <v>259</v>
      </c>
      <c r="C159" s="19" t="s">
        <v>260</v>
      </c>
      <c r="D159" s="19" t="s">
        <v>4</v>
      </c>
      <c r="E159" s="23">
        <v>6</v>
      </c>
      <c r="F159" s="22">
        <v>1.9</v>
      </c>
      <c r="G159" s="20" t="s">
        <v>45</v>
      </c>
    </row>
    <row r="160" spans="1:7" x14ac:dyDescent="0.25">
      <c r="A160" s="20">
        <f t="shared" si="4"/>
        <v>133</v>
      </c>
      <c r="B160" s="18" t="s">
        <v>261</v>
      </c>
      <c r="C160" s="19" t="s">
        <v>262</v>
      </c>
      <c r="D160" s="19" t="s">
        <v>4</v>
      </c>
      <c r="E160" s="23">
        <v>9</v>
      </c>
      <c r="F160" s="22">
        <v>0.48</v>
      </c>
      <c r="G160" s="20" t="s">
        <v>45</v>
      </c>
    </row>
    <row r="161" spans="1:7" x14ac:dyDescent="0.25">
      <c r="A161" s="20">
        <f t="shared" si="4"/>
        <v>134</v>
      </c>
      <c r="B161" s="18" t="s">
        <v>263</v>
      </c>
      <c r="C161" s="19" t="s">
        <v>264</v>
      </c>
      <c r="D161" s="19" t="s">
        <v>4</v>
      </c>
      <c r="E161" s="23">
        <v>13</v>
      </c>
      <c r="F161" s="22">
        <v>0.33</v>
      </c>
      <c r="G161" s="20" t="s">
        <v>45</v>
      </c>
    </row>
    <row r="162" spans="1:7" x14ac:dyDescent="0.25">
      <c r="A162" s="20">
        <f t="shared" si="4"/>
        <v>135</v>
      </c>
      <c r="B162" s="18" t="s">
        <v>265</v>
      </c>
      <c r="C162" s="19" t="s">
        <v>266</v>
      </c>
      <c r="D162" s="19" t="s">
        <v>4</v>
      </c>
      <c r="E162" s="23">
        <v>9</v>
      </c>
      <c r="F162" s="22">
        <v>1.7</v>
      </c>
      <c r="G162" s="20" t="s">
        <v>45</v>
      </c>
    </row>
    <row r="163" spans="1:7" x14ac:dyDescent="0.25">
      <c r="A163" s="20">
        <f t="shared" si="4"/>
        <v>136</v>
      </c>
      <c r="B163" s="18" t="s">
        <v>267</v>
      </c>
      <c r="C163" s="19" t="s">
        <v>268</v>
      </c>
      <c r="D163" s="19" t="s">
        <v>4</v>
      </c>
      <c r="E163" s="23">
        <v>1</v>
      </c>
      <c r="F163" s="22">
        <v>5.7</v>
      </c>
      <c r="G163" s="20" t="s">
        <v>45</v>
      </c>
    </row>
    <row r="164" spans="1:7" x14ac:dyDescent="0.25">
      <c r="A164" s="20">
        <f t="shared" si="4"/>
        <v>137</v>
      </c>
      <c r="B164" s="18" t="s">
        <v>269</v>
      </c>
      <c r="C164" s="19" t="s">
        <v>270</v>
      </c>
      <c r="D164" s="19" t="s">
        <v>4</v>
      </c>
      <c r="E164" s="23">
        <v>4</v>
      </c>
      <c r="F164" s="22">
        <v>12.3</v>
      </c>
      <c r="G164" s="20" t="s">
        <v>45</v>
      </c>
    </row>
    <row r="165" spans="1:7" x14ac:dyDescent="0.25">
      <c r="A165" s="20">
        <f t="shared" si="4"/>
        <v>138</v>
      </c>
      <c r="B165" s="18" t="s">
        <v>271</v>
      </c>
      <c r="C165" s="19" t="s">
        <v>272</v>
      </c>
      <c r="D165" s="19" t="s">
        <v>4</v>
      </c>
      <c r="E165" s="23">
        <v>3</v>
      </c>
      <c r="F165" s="22">
        <v>8.6999999999999994E-2</v>
      </c>
      <c r="G165" s="20" t="s">
        <v>45</v>
      </c>
    </row>
    <row r="166" spans="1:7" x14ac:dyDescent="0.25">
      <c r="A166" s="20">
        <f t="shared" si="4"/>
        <v>139</v>
      </c>
      <c r="B166" s="18" t="s">
        <v>273</v>
      </c>
      <c r="C166" s="19" t="s">
        <v>274</v>
      </c>
      <c r="D166" s="19" t="s">
        <v>4</v>
      </c>
      <c r="E166" s="23">
        <v>26</v>
      </c>
      <c r="F166" s="22">
        <v>0.21</v>
      </c>
      <c r="G166" s="20" t="s">
        <v>45</v>
      </c>
    </row>
    <row r="167" spans="1:7" x14ac:dyDescent="0.25">
      <c r="A167" s="20">
        <f t="shared" si="4"/>
        <v>140</v>
      </c>
      <c r="B167" s="18" t="s">
        <v>275</v>
      </c>
      <c r="C167" s="19" t="s">
        <v>276</v>
      </c>
      <c r="D167" s="19" t="s">
        <v>4</v>
      </c>
      <c r="E167" s="23">
        <v>1</v>
      </c>
      <c r="F167" s="22">
        <v>2.5</v>
      </c>
      <c r="G167" s="20" t="s">
        <v>45</v>
      </c>
    </row>
    <row r="168" spans="1:7" x14ac:dyDescent="0.25">
      <c r="A168" s="20">
        <f t="shared" si="4"/>
        <v>141</v>
      </c>
      <c r="B168" s="18" t="s">
        <v>277</v>
      </c>
      <c r="C168" s="19" t="s">
        <v>278</v>
      </c>
      <c r="D168" s="19" t="s">
        <v>4</v>
      </c>
      <c r="E168" s="23">
        <v>159</v>
      </c>
      <c r="F168" s="22">
        <v>1</v>
      </c>
      <c r="G168" s="20" t="s">
        <v>45</v>
      </c>
    </row>
    <row r="169" spans="1:7" x14ac:dyDescent="0.25">
      <c r="A169" s="20">
        <f t="shared" si="4"/>
        <v>142</v>
      </c>
      <c r="B169" s="18" t="s">
        <v>279</v>
      </c>
      <c r="C169" s="19" t="s">
        <v>280</v>
      </c>
      <c r="D169" s="19" t="s">
        <v>4</v>
      </c>
      <c r="E169" s="23">
        <v>1</v>
      </c>
      <c r="F169" s="22">
        <v>0.36</v>
      </c>
      <c r="G169" s="20" t="s">
        <v>45</v>
      </c>
    </row>
    <row r="170" spans="1:7" x14ac:dyDescent="0.25">
      <c r="A170" s="20">
        <f t="shared" si="4"/>
        <v>143</v>
      </c>
      <c r="B170" s="18" t="s">
        <v>281</v>
      </c>
      <c r="C170" s="19" t="s">
        <v>282</v>
      </c>
      <c r="D170" s="19" t="s">
        <v>4</v>
      </c>
      <c r="E170" s="23">
        <v>2</v>
      </c>
      <c r="F170" s="22">
        <v>1.1000000000000001</v>
      </c>
      <c r="G170" s="20" t="s">
        <v>45</v>
      </c>
    </row>
    <row r="171" spans="1:7" x14ac:dyDescent="0.25">
      <c r="A171" s="20">
        <f t="shared" si="4"/>
        <v>144</v>
      </c>
      <c r="B171" s="18" t="s">
        <v>283</v>
      </c>
      <c r="C171" s="19" t="s">
        <v>284</v>
      </c>
      <c r="D171" s="19" t="s">
        <v>4</v>
      </c>
      <c r="E171" s="23">
        <v>1</v>
      </c>
      <c r="F171" s="22">
        <v>1.1000000000000001</v>
      </c>
      <c r="G171" s="20" t="s">
        <v>45</v>
      </c>
    </row>
    <row r="172" spans="1:7" x14ac:dyDescent="0.25">
      <c r="A172" s="20">
        <f t="shared" si="4"/>
        <v>145</v>
      </c>
      <c r="B172" s="18" t="s">
        <v>283</v>
      </c>
      <c r="C172" s="19" t="s">
        <v>284</v>
      </c>
      <c r="D172" s="19" t="s">
        <v>4</v>
      </c>
      <c r="E172" s="23">
        <v>21</v>
      </c>
      <c r="F172" s="22">
        <v>1.1000000000000001</v>
      </c>
      <c r="G172" s="20" t="s">
        <v>45</v>
      </c>
    </row>
    <row r="173" spans="1:7" x14ac:dyDescent="0.25">
      <c r="A173" s="20">
        <f t="shared" si="4"/>
        <v>146</v>
      </c>
      <c r="B173" s="18" t="s">
        <v>285</v>
      </c>
      <c r="C173" s="19" t="s">
        <v>286</v>
      </c>
      <c r="D173" s="19" t="s">
        <v>4</v>
      </c>
      <c r="E173" s="23">
        <v>1</v>
      </c>
      <c r="F173" s="22">
        <v>0.28999999999999998</v>
      </c>
      <c r="G173" s="20" t="s">
        <v>45</v>
      </c>
    </row>
    <row r="174" spans="1:7" x14ac:dyDescent="0.25">
      <c r="A174" s="20">
        <f t="shared" si="4"/>
        <v>147</v>
      </c>
      <c r="B174" s="18" t="s">
        <v>287</v>
      </c>
      <c r="C174" s="19" t="s">
        <v>288</v>
      </c>
      <c r="D174" s="19" t="s">
        <v>4</v>
      </c>
      <c r="E174" s="23">
        <v>6</v>
      </c>
      <c r="F174" s="22">
        <v>9.6000000000000002E-2</v>
      </c>
      <c r="G174" s="20" t="s">
        <v>45</v>
      </c>
    </row>
    <row r="175" spans="1:7" x14ac:dyDescent="0.25">
      <c r="A175" s="20">
        <f t="shared" si="4"/>
        <v>148</v>
      </c>
      <c r="B175" s="18" t="s">
        <v>289</v>
      </c>
      <c r="C175" s="19" t="s">
        <v>290</v>
      </c>
      <c r="D175" s="19" t="s">
        <v>4</v>
      </c>
      <c r="E175" s="23">
        <v>3</v>
      </c>
      <c r="F175" s="22">
        <v>8.9999999999999993E-3</v>
      </c>
      <c r="G175" s="20" t="s">
        <v>45</v>
      </c>
    </row>
    <row r="176" spans="1:7" x14ac:dyDescent="0.25">
      <c r="A176" s="20">
        <f t="shared" si="4"/>
        <v>149</v>
      </c>
      <c r="B176" s="18" t="s">
        <v>289</v>
      </c>
      <c r="C176" s="19" t="s">
        <v>290</v>
      </c>
      <c r="D176" s="19" t="s">
        <v>4</v>
      </c>
      <c r="E176" s="23">
        <v>6</v>
      </c>
      <c r="F176" s="22">
        <v>8.9999999999999993E-3</v>
      </c>
      <c r="G176" s="20" t="s">
        <v>45</v>
      </c>
    </row>
    <row r="177" spans="1:7" x14ac:dyDescent="0.25">
      <c r="A177" s="20">
        <f t="shared" si="4"/>
        <v>150</v>
      </c>
      <c r="B177" s="18" t="s">
        <v>291</v>
      </c>
      <c r="C177" s="19" t="s">
        <v>292</v>
      </c>
      <c r="D177" s="19" t="s">
        <v>4</v>
      </c>
      <c r="E177" s="23">
        <v>10</v>
      </c>
      <c r="F177" s="22">
        <v>1.9</v>
      </c>
      <c r="G177" s="20" t="s">
        <v>45</v>
      </c>
    </row>
    <row r="178" spans="1:7" ht="39.6" x14ac:dyDescent="0.25">
      <c r="A178" s="20">
        <f t="shared" si="4"/>
        <v>151</v>
      </c>
      <c r="B178" s="18" t="s">
        <v>293</v>
      </c>
      <c r="C178" s="19" t="s">
        <v>294</v>
      </c>
      <c r="D178" s="19" t="s">
        <v>4</v>
      </c>
      <c r="E178" s="23">
        <v>4</v>
      </c>
      <c r="F178" s="22">
        <v>3.4</v>
      </c>
      <c r="G178" s="21" t="s">
        <v>112</v>
      </c>
    </row>
    <row r="179" spans="1:7" x14ac:dyDescent="0.25">
      <c r="A179" s="20">
        <f t="shared" si="4"/>
        <v>152</v>
      </c>
      <c r="B179" s="18" t="s">
        <v>295</v>
      </c>
      <c r="C179" s="19" t="s">
        <v>296</v>
      </c>
      <c r="D179" s="19" t="s">
        <v>4</v>
      </c>
      <c r="E179" s="23">
        <v>2</v>
      </c>
      <c r="F179" s="22">
        <v>4.0000000000000002E-4</v>
      </c>
      <c r="G179" s="20" t="s">
        <v>45</v>
      </c>
    </row>
    <row r="180" spans="1:7" x14ac:dyDescent="0.25">
      <c r="A180" s="20">
        <f t="shared" si="4"/>
        <v>153</v>
      </c>
      <c r="B180" s="18" t="s">
        <v>297</v>
      </c>
      <c r="C180" s="19" t="s">
        <v>298</v>
      </c>
      <c r="D180" s="19" t="s">
        <v>4</v>
      </c>
      <c r="E180" s="23">
        <v>3</v>
      </c>
      <c r="F180" s="22">
        <v>12.3</v>
      </c>
      <c r="G180" s="20" t="s">
        <v>45</v>
      </c>
    </row>
    <row r="181" spans="1:7" x14ac:dyDescent="0.25">
      <c r="A181" s="20">
        <f t="shared" si="4"/>
        <v>154</v>
      </c>
      <c r="B181" s="18" t="s">
        <v>297</v>
      </c>
      <c r="C181" s="19" t="s">
        <v>298</v>
      </c>
      <c r="D181" s="19" t="s">
        <v>4</v>
      </c>
      <c r="E181" s="23">
        <v>1</v>
      </c>
      <c r="F181" s="22">
        <v>12.3</v>
      </c>
      <c r="G181" s="20" t="s">
        <v>45</v>
      </c>
    </row>
    <row r="182" spans="1:7" x14ac:dyDescent="0.25">
      <c r="A182" s="20">
        <f t="shared" si="4"/>
        <v>155</v>
      </c>
      <c r="B182" s="18" t="s">
        <v>299</v>
      </c>
      <c r="C182" s="19" t="s">
        <v>300</v>
      </c>
      <c r="D182" s="19" t="s">
        <v>4</v>
      </c>
      <c r="E182" s="23">
        <v>1</v>
      </c>
      <c r="F182" s="22">
        <v>8.65</v>
      </c>
      <c r="G182" s="20" t="s">
        <v>45</v>
      </c>
    </row>
    <row r="183" spans="1:7" x14ac:dyDescent="0.25">
      <c r="A183" s="20">
        <f t="shared" si="4"/>
        <v>156</v>
      </c>
      <c r="B183" s="18" t="s">
        <v>301</v>
      </c>
      <c r="C183" s="19" t="s">
        <v>302</v>
      </c>
      <c r="D183" s="19" t="s">
        <v>4</v>
      </c>
      <c r="E183" s="23">
        <v>14</v>
      </c>
      <c r="F183" s="22">
        <v>0.05</v>
      </c>
      <c r="G183" s="20" t="s">
        <v>45</v>
      </c>
    </row>
    <row r="184" spans="1:7" x14ac:dyDescent="0.25">
      <c r="A184" s="20">
        <f t="shared" si="4"/>
        <v>157</v>
      </c>
      <c r="B184" s="18" t="s">
        <v>303</v>
      </c>
      <c r="C184" s="19" t="s">
        <v>304</v>
      </c>
      <c r="D184" s="19" t="s">
        <v>4</v>
      </c>
      <c r="E184" s="23">
        <v>1</v>
      </c>
      <c r="F184" s="22">
        <v>0.7</v>
      </c>
      <c r="G184" s="20" t="s">
        <v>45</v>
      </c>
    </row>
    <row r="185" spans="1:7" x14ac:dyDescent="0.25">
      <c r="A185" s="20">
        <f t="shared" si="4"/>
        <v>158</v>
      </c>
      <c r="B185" s="18" t="s">
        <v>305</v>
      </c>
      <c r="C185" s="19" t="s">
        <v>306</v>
      </c>
      <c r="D185" s="19" t="s">
        <v>4</v>
      </c>
      <c r="E185" s="23">
        <v>1</v>
      </c>
      <c r="F185" s="22">
        <v>13</v>
      </c>
      <c r="G185" s="20" t="s">
        <v>45</v>
      </c>
    </row>
    <row r="186" spans="1:7" x14ac:dyDescent="0.25">
      <c r="A186" s="20">
        <f t="shared" si="4"/>
        <v>159</v>
      </c>
      <c r="B186" s="18" t="s">
        <v>307</v>
      </c>
      <c r="C186" s="19" t="s">
        <v>308</v>
      </c>
      <c r="D186" s="19" t="s">
        <v>4</v>
      </c>
      <c r="E186" s="23">
        <v>1</v>
      </c>
      <c r="F186" s="22">
        <v>0.27</v>
      </c>
      <c r="G186" s="20" t="s">
        <v>45</v>
      </c>
    </row>
    <row r="187" spans="1:7" x14ac:dyDescent="0.25">
      <c r="A187" s="20">
        <f t="shared" si="4"/>
        <v>160</v>
      </c>
      <c r="B187" s="18" t="s">
        <v>309</v>
      </c>
      <c r="C187" s="19" t="s">
        <v>310</v>
      </c>
      <c r="D187" s="19" t="s">
        <v>4</v>
      </c>
      <c r="E187" s="23">
        <v>6</v>
      </c>
      <c r="F187" s="22">
        <v>2</v>
      </c>
      <c r="G187" s="20" t="s">
        <v>45</v>
      </c>
    </row>
    <row r="188" spans="1:7" x14ac:dyDescent="0.25">
      <c r="A188" s="20">
        <f t="shared" si="4"/>
        <v>161</v>
      </c>
      <c r="B188" s="18" t="s">
        <v>311</v>
      </c>
      <c r="C188" s="19" t="s">
        <v>312</v>
      </c>
      <c r="D188" s="19" t="s">
        <v>4</v>
      </c>
      <c r="E188" s="23">
        <v>4</v>
      </c>
      <c r="F188" s="22">
        <v>3.2</v>
      </c>
      <c r="G188" s="20" t="s">
        <v>45</v>
      </c>
    </row>
    <row r="189" spans="1:7" x14ac:dyDescent="0.25">
      <c r="A189" s="20">
        <f t="shared" si="4"/>
        <v>162</v>
      </c>
      <c r="B189" s="18" t="s">
        <v>313</v>
      </c>
      <c r="C189" s="19" t="s">
        <v>314</v>
      </c>
      <c r="D189" s="19" t="s">
        <v>4</v>
      </c>
      <c r="E189" s="23">
        <v>6</v>
      </c>
      <c r="F189" s="22">
        <v>1.0900000000000001</v>
      </c>
      <c r="G189" s="20" t="s">
        <v>45</v>
      </c>
    </row>
    <row r="190" spans="1:7" x14ac:dyDescent="0.25">
      <c r="A190" s="20">
        <f t="shared" si="4"/>
        <v>163</v>
      </c>
      <c r="B190" s="18" t="s">
        <v>313</v>
      </c>
      <c r="C190" s="19" t="s">
        <v>314</v>
      </c>
      <c r="D190" s="19" t="s">
        <v>4</v>
      </c>
      <c r="E190" s="23">
        <v>11</v>
      </c>
      <c r="F190" s="22">
        <v>1.0900000000000001</v>
      </c>
      <c r="G190" s="20" t="s">
        <v>45</v>
      </c>
    </row>
    <row r="191" spans="1:7" x14ac:dyDescent="0.25">
      <c r="A191" s="20">
        <f t="shared" si="4"/>
        <v>164</v>
      </c>
      <c r="B191" s="18" t="s">
        <v>315</v>
      </c>
      <c r="C191" s="19" t="s">
        <v>316</v>
      </c>
      <c r="D191" s="19" t="s">
        <v>4</v>
      </c>
      <c r="E191" s="23">
        <v>2</v>
      </c>
      <c r="F191" s="22">
        <v>3.26</v>
      </c>
      <c r="G191" s="20" t="s">
        <v>45</v>
      </c>
    </row>
    <row r="192" spans="1:7" x14ac:dyDescent="0.25">
      <c r="A192" s="20">
        <f t="shared" si="4"/>
        <v>165</v>
      </c>
      <c r="B192" s="18" t="s">
        <v>317</v>
      </c>
      <c r="C192" s="19" t="s">
        <v>318</v>
      </c>
      <c r="D192" s="19" t="s">
        <v>4</v>
      </c>
      <c r="E192" s="23">
        <v>9</v>
      </c>
      <c r="F192" s="22">
        <v>0.48</v>
      </c>
      <c r="G192" s="20" t="s">
        <v>45</v>
      </c>
    </row>
    <row r="193" spans="1:7" x14ac:dyDescent="0.25">
      <c r="A193" s="20">
        <f t="shared" si="4"/>
        <v>166</v>
      </c>
      <c r="B193" s="18" t="s">
        <v>317</v>
      </c>
      <c r="C193" s="19" t="s">
        <v>318</v>
      </c>
      <c r="D193" s="19" t="s">
        <v>4</v>
      </c>
      <c r="E193" s="23">
        <v>3</v>
      </c>
      <c r="F193" s="22">
        <v>0.48</v>
      </c>
      <c r="G193" s="20" t="s">
        <v>45</v>
      </c>
    </row>
    <row r="194" spans="1:7" x14ac:dyDescent="0.25">
      <c r="A194" s="20">
        <f t="shared" si="4"/>
        <v>167</v>
      </c>
      <c r="B194" s="18" t="s">
        <v>319</v>
      </c>
      <c r="C194" s="19" t="s">
        <v>320</v>
      </c>
      <c r="D194" s="19" t="s">
        <v>4</v>
      </c>
      <c r="E194" s="23">
        <v>1</v>
      </c>
      <c r="F194" s="22">
        <v>0.5</v>
      </c>
      <c r="G194" s="20" t="s">
        <v>45</v>
      </c>
    </row>
    <row r="195" spans="1:7" x14ac:dyDescent="0.25">
      <c r="A195" s="20">
        <f t="shared" si="4"/>
        <v>168</v>
      </c>
      <c r="B195" s="18" t="s">
        <v>321</v>
      </c>
      <c r="C195" s="19" t="s">
        <v>322</v>
      </c>
      <c r="D195" s="19" t="s">
        <v>4</v>
      </c>
      <c r="E195" s="23">
        <v>12</v>
      </c>
      <c r="F195" s="22">
        <v>0.5</v>
      </c>
      <c r="G195" s="20" t="s">
        <v>45</v>
      </c>
    </row>
    <row r="196" spans="1:7" x14ac:dyDescent="0.25">
      <c r="A196" s="20">
        <f t="shared" si="4"/>
        <v>169</v>
      </c>
      <c r="B196" s="18" t="s">
        <v>323</v>
      </c>
      <c r="C196" s="19" t="s">
        <v>324</v>
      </c>
      <c r="D196" s="19" t="s">
        <v>4</v>
      </c>
      <c r="E196" s="23">
        <v>16</v>
      </c>
      <c r="F196" s="22">
        <v>4.9000000000000004</v>
      </c>
      <c r="G196" s="20" t="s">
        <v>45</v>
      </c>
    </row>
    <row r="197" spans="1:7" x14ac:dyDescent="0.25">
      <c r="A197" s="20">
        <f t="shared" si="4"/>
        <v>170</v>
      </c>
      <c r="B197" s="18" t="s">
        <v>325</v>
      </c>
      <c r="C197" s="19" t="s">
        <v>326</v>
      </c>
      <c r="D197" s="19" t="s">
        <v>4</v>
      </c>
      <c r="E197" s="23">
        <v>2</v>
      </c>
      <c r="F197" s="22">
        <v>0.16</v>
      </c>
      <c r="G197" s="20" t="s">
        <v>45</v>
      </c>
    </row>
    <row r="198" spans="1:7" x14ac:dyDescent="0.25">
      <c r="A198" s="20">
        <f t="shared" si="4"/>
        <v>171</v>
      </c>
      <c r="B198" s="18" t="s">
        <v>325</v>
      </c>
      <c r="C198" s="19" t="s">
        <v>326</v>
      </c>
      <c r="D198" s="19" t="s">
        <v>4</v>
      </c>
      <c r="E198" s="23">
        <v>1</v>
      </c>
      <c r="F198" s="22">
        <v>0.16</v>
      </c>
      <c r="G198" s="20" t="s">
        <v>45</v>
      </c>
    </row>
    <row r="199" spans="1:7" x14ac:dyDescent="0.25">
      <c r="A199" s="20">
        <f t="shared" si="4"/>
        <v>172</v>
      </c>
      <c r="B199" s="18" t="s">
        <v>327</v>
      </c>
      <c r="C199" s="19" t="s">
        <v>328</v>
      </c>
      <c r="D199" s="19" t="s">
        <v>4</v>
      </c>
      <c r="E199" s="23">
        <v>4</v>
      </c>
      <c r="F199" s="22">
        <v>2.63</v>
      </c>
      <c r="G199" s="20" t="s">
        <v>45</v>
      </c>
    </row>
    <row r="200" spans="1:7" x14ac:dyDescent="0.25">
      <c r="A200" s="20">
        <f t="shared" si="4"/>
        <v>173</v>
      </c>
      <c r="B200" s="18" t="s">
        <v>329</v>
      </c>
      <c r="C200" s="19" t="s">
        <v>330</v>
      </c>
      <c r="D200" s="19" t="s">
        <v>4</v>
      </c>
      <c r="E200" s="23">
        <v>6</v>
      </c>
      <c r="F200" s="22">
        <v>4.24</v>
      </c>
      <c r="G200" s="20" t="s">
        <v>45</v>
      </c>
    </row>
    <row r="201" spans="1:7" x14ac:dyDescent="0.25">
      <c r="A201" s="20">
        <f t="shared" si="4"/>
        <v>174</v>
      </c>
      <c r="B201" s="18" t="s">
        <v>119</v>
      </c>
      <c r="C201" s="19" t="s">
        <v>120</v>
      </c>
      <c r="D201" s="19" t="s">
        <v>4</v>
      </c>
      <c r="E201" s="23">
        <v>5</v>
      </c>
      <c r="F201" s="22">
        <v>0.38</v>
      </c>
      <c r="G201" s="20" t="s">
        <v>45</v>
      </c>
    </row>
    <row r="202" spans="1:7" x14ac:dyDescent="0.25">
      <c r="A202" s="20">
        <f t="shared" si="4"/>
        <v>175</v>
      </c>
      <c r="B202" s="18" t="s">
        <v>331</v>
      </c>
      <c r="C202" s="19" t="s">
        <v>332</v>
      </c>
      <c r="D202" s="19" t="s">
        <v>4</v>
      </c>
      <c r="E202" s="23">
        <v>46</v>
      </c>
      <c r="F202" s="22">
        <v>0.24</v>
      </c>
      <c r="G202" s="20" t="s">
        <v>45</v>
      </c>
    </row>
    <row r="203" spans="1:7" x14ac:dyDescent="0.25">
      <c r="A203" s="20">
        <f t="shared" si="4"/>
        <v>176</v>
      </c>
      <c r="B203" s="18" t="s">
        <v>331</v>
      </c>
      <c r="C203" s="19" t="s">
        <v>332</v>
      </c>
      <c r="D203" s="19" t="s">
        <v>4</v>
      </c>
      <c r="E203" s="23">
        <v>4</v>
      </c>
      <c r="F203" s="22">
        <v>0.24</v>
      </c>
      <c r="G203" s="20" t="s">
        <v>45</v>
      </c>
    </row>
    <row r="204" spans="1:7" x14ac:dyDescent="0.25">
      <c r="A204" s="20">
        <f t="shared" si="4"/>
        <v>177</v>
      </c>
      <c r="B204" s="18" t="s">
        <v>331</v>
      </c>
      <c r="C204" s="19" t="s">
        <v>332</v>
      </c>
      <c r="D204" s="19" t="s">
        <v>4</v>
      </c>
      <c r="E204" s="23">
        <v>30</v>
      </c>
      <c r="F204" s="22">
        <v>0.24</v>
      </c>
      <c r="G204" s="20" t="s">
        <v>45</v>
      </c>
    </row>
    <row r="205" spans="1:7" x14ac:dyDescent="0.25">
      <c r="A205" s="20">
        <f t="shared" si="4"/>
        <v>178</v>
      </c>
      <c r="B205" s="18" t="s">
        <v>333</v>
      </c>
      <c r="C205" s="19" t="s">
        <v>334</v>
      </c>
      <c r="D205" s="19" t="s">
        <v>4</v>
      </c>
      <c r="E205" s="23">
        <v>31</v>
      </c>
      <c r="F205" s="22">
        <v>1.5</v>
      </c>
      <c r="G205" s="20" t="s">
        <v>45</v>
      </c>
    </row>
    <row r="206" spans="1:7" x14ac:dyDescent="0.25">
      <c r="A206" s="20">
        <f t="shared" si="4"/>
        <v>179</v>
      </c>
      <c r="B206" s="18" t="s">
        <v>333</v>
      </c>
      <c r="C206" s="19" t="s">
        <v>334</v>
      </c>
      <c r="D206" s="19" t="s">
        <v>4</v>
      </c>
      <c r="E206" s="23">
        <v>2</v>
      </c>
      <c r="F206" s="22">
        <v>1.5</v>
      </c>
      <c r="G206" s="20" t="s">
        <v>45</v>
      </c>
    </row>
    <row r="207" spans="1:7" x14ac:dyDescent="0.25">
      <c r="A207" s="20">
        <f t="shared" si="4"/>
        <v>180</v>
      </c>
      <c r="B207" s="18" t="s">
        <v>335</v>
      </c>
      <c r="C207" s="19" t="s">
        <v>336</v>
      </c>
      <c r="D207" s="19" t="s">
        <v>4</v>
      </c>
      <c r="E207" s="23">
        <v>2</v>
      </c>
      <c r="F207" s="22">
        <v>1.29</v>
      </c>
      <c r="G207" s="20" t="s">
        <v>45</v>
      </c>
    </row>
    <row r="208" spans="1:7" x14ac:dyDescent="0.25">
      <c r="A208" s="20">
        <f t="shared" si="4"/>
        <v>181</v>
      </c>
      <c r="B208" s="18" t="s">
        <v>337</v>
      </c>
      <c r="C208" s="19" t="s">
        <v>338</v>
      </c>
      <c r="D208" s="19" t="s">
        <v>4</v>
      </c>
      <c r="E208" s="23">
        <v>2</v>
      </c>
      <c r="F208" s="22">
        <v>13.7</v>
      </c>
      <c r="G208" s="20" t="s">
        <v>45</v>
      </c>
    </row>
    <row r="209" spans="1:7" x14ac:dyDescent="0.25">
      <c r="A209" s="20">
        <f t="shared" si="4"/>
        <v>182</v>
      </c>
      <c r="B209" s="18" t="s">
        <v>339</v>
      </c>
      <c r="C209" s="19" t="s">
        <v>340</v>
      </c>
      <c r="D209" s="19" t="s">
        <v>4</v>
      </c>
      <c r="E209" s="23">
        <v>3</v>
      </c>
      <c r="F209" s="22">
        <v>4.88</v>
      </c>
      <c r="G209" s="20" t="s">
        <v>45</v>
      </c>
    </row>
    <row r="210" spans="1:7" x14ac:dyDescent="0.25">
      <c r="A210" s="20">
        <f t="shared" si="4"/>
        <v>183</v>
      </c>
      <c r="B210" s="18" t="s">
        <v>341</v>
      </c>
      <c r="C210" s="19" t="s">
        <v>342</v>
      </c>
      <c r="D210" s="19" t="s">
        <v>4</v>
      </c>
      <c r="E210" s="23">
        <v>45</v>
      </c>
      <c r="F210" s="22">
        <v>7.0000000000000007E-2</v>
      </c>
      <c r="G210" s="20" t="s">
        <v>45</v>
      </c>
    </row>
    <row r="211" spans="1:7" x14ac:dyDescent="0.25">
      <c r="A211" s="20">
        <f t="shared" si="4"/>
        <v>184</v>
      </c>
      <c r="B211" s="18" t="s">
        <v>343</v>
      </c>
      <c r="C211" s="19" t="s">
        <v>344</v>
      </c>
      <c r="D211" s="19" t="s">
        <v>4</v>
      </c>
      <c r="E211" s="23">
        <v>12</v>
      </c>
      <c r="F211" s="22">
        <v>2.0699999999999998</v>
      </c>
      <c r="G211" s="20" t="s">
        <v>45</v>
      </c>
    </row>
    <row r="212" spans="1:7" x14ac:dyDescent="0.25">
      <c r="A212" s="20">
        <f t="shared" si="4"/>
        <v>185</v>
      </c>
      <c r="B212" s="18" t="s">
        <v>343</v>
      </c>
      <c r="C212" s="19" t="s">
        <v>344</v>
      </c>
      <c r="D212" s="19" t="s">
        <v>4</v>
      </c>
      <c r="E212" s="23">
        <v>5</v>
      </c>
      <c r="F212" s="22">
        <v>2.1</v>
      </c>
      <c r="G212" s="20" t="s">
        <v>45</v>
      </c>
    </row>
    <row r="213" spans="1:7" x14ac:dyDescent="0.25">
      <c r="A213" s="20">
        <f t="shared" si="4"/>
        <v>186</v>
      </c>
      <c r="B213" s="18" t="s">
        <v>345</v>
      </c>
      <c r="C213" s="19" t="s">
        <v>346</v>
      </c>
      <c r="D213" s="19" t="s">
        <v>4</v>
      </c>
      <c r="E213" s="23">
        <v>105</v>
      </c>
      <c r="F213" s="22">
        <v>2.1</v>
      </c>
      <c r="G213" s="20" t="s">
        <v>45</v>
      </c>
    </row>
    <row r="214" spans="1:7" x14ac:dyDescent="0.25">
      <c r="A214" s="20">
        <f t="shared" si="4"/>
        <v>187</v>
      </c>
      <c r="B214" s="18" t="s">
        <v>347</v>
      </c>
      <c r="C214" s="19" t="s">
        <v>348</v>
      </c>
      <c r="D214" s="19" t="s">
        <v>4</v>
      </c>
      <c r="E214" s="23">
        <v>2</v>
      </c>
      <c r="F214" s="22">
        <v>3.9</v>
      </c>
      <c r="G214" s="20" t="s">
        <v>45</v>
      </c>
    </row>
    <row r="215" spans="1:7" x14ac:dyDescent="0.25">
      <c r="A215" s="20">
        <f t="shared" si="4"/>
        <v>188</v>
      </c>
      <c r="B215" s="18" t="s">
        <v>349</v>
      </c>
      <c r="C215" s="19" t="s">
        <v>350</v>
      </c>
      <c r="D215" s="19" t="s">
        <v>4</v>
      </c>
      <c r="E215" s="23">
        <v>6</v>
      </c>
      <c r="F215" s="22">
        <v>0.64</v>
      </c>
      <c r="G215" s="20" t="s">
        <v>45</v>
      </c>
    </row>
    <row r="216" spans="1:7" x14ac:dyDescent="0.25">
      <c r="A216" s="20">
        <f t="shared" si="4"/>
        <v>189</v>
      </c>
      <c r="B216" s="18" t="s">
        <v>351</v>
      </c>
      <c r="C216" s="19" t="s">
        <v>352</v>
      </c>
      <c r="D216" s="19" t="s">
        <v>4</v>
      </c>
      <c r="E216" s="23">
        <v>2</v>
      </c>
      <c r="F216" s="22">
        <v>0.67</v>
      </c>
      <c r="G216" s="20" t="s">
        <v>45</v>
      </c>
    </row>
    <row r="217" spans="1:7" x14ac:dyDescent="0.25">
      <c r="A217" s="20">
        <f t="shared" si="4"/>
        <v>190</v>
      </c>
      <c r="B217" s="18" t="s">
        <v>353</v>
      </c>
      <c r="C217" s="19" t="s">
        <v>354</v>
      </c>
      <c r="D217" s="19" t="s">
        <v>4</v>
      </c>
      <c r="E217" s="23">
        <v>15</v>
      </c>
      <c r="F217" s="22">
        <v>0.16</v>
      </c>
      <c r="G217" s="20" t="s">
        <v>45</v>
      </c>
    </row>
    <row r="218" spans="1:7" x14ac:dyDescent="0.25">
      <c r="A218" s="20">
        <f t="shared" si="4"/>
        <v>191</v>
      </c>
      <c r="B218" s="18" t="s">
        <v>355</v>
      </c>
      <c r="C218" s="19" t="s">
        <v>356</v>
      </c>
      <c r="D218" s="19" t="s">
        <v>4</v>
      </c>
      <c r="E218" s="23">
        <v>4</v>
      </c>
      <c r="F218" s="22">
        <v>0.26</v>
      </c>
      <c r="G218" s="20" t="s">
        <v>45</v>
      </c>
    </row>
    <row r="219" spans="1:7" x14ac:dyDescent="0.25">
      <c r="A219" s="20">
        <f t="shared" si="4"/>
        <v>192</v>
      </c>
      <c r="B219" s="18" t="s">
        <v>357</v>
      </c>
      <c r="C219" s="19" t="s">
        <v>358</v>
      </c>
      <c r="D219" s="19" t="s">
        <v>4</v>
      </c>
      <c r="E219" s="23">
        <v>4</v>
      </c>
      <c r="F219" s="22">
        <v>0.3</v>
      </c>
      <c r="G219" s="20" t="s">
        <v>45</v>
      </c>
    </row>
    <row r="220" spans="1:7" x14ac:dyDescent="0.25">
      <c r="A220" s="20">
        <f t="shared" si="4"/>
        <v>193</v>
      </c>
      <c r="B220" s="18" t="s">
        <v>359</v>
      </c>
      <c r="C220" s="19" t="s">
        <v>360</v>
      </c>
      <c r="D220" s="19" t="s">
        <v>4</v>
      </c>
      <c r="E220" s="23">
        <v>6</v>
      </c>
      <c r="F220" s="22">
        <v>0.44</v>
      </c>
      <c r="G220" s="20" t="s">
        <v>45</v>
      </c>
    </row>
    <row r="221" spans="1:7" x14ac:dyDescent="0.25">
      <c r="A221" s="20">
        <f t="shared" si="4"/>
        <v>194</v>
      </c>
      <c r="B221" s="18" t="s">
        <v>359</v>
      </c>
      <c r="C221" s="19" t="s">
        <v>360</v>
      </c>
      <c r="D221" s="19" t="s">
        <v>4</v>
      </c>
      <c r="E221" s="23">
        <v>2</v>
      </c>
      <c r="F221" s="22">
        <v>0.44</v>
      </c>
      <c r="G221" s="20" t="s">
        <v>45</v>
      </c>
    </row>
    <row r="222" spans="1:7" x14ac:dyDescent="0.25">
      <c r="A222" s="20">
        <f t="shared" ref="A222:A285" si="5">A221+1</f>
        <v>195</v>
      </c>
      <c r="B222" s="18" t="s">
        <v>361</v>
      </c>
      <c r="C222" s="19" t="s">
        <v>362</v>
      </c>
      <c r="D222" s="19" t="s">
        <v>4</v>
      </c>
      <c r="E222" s="23">
        <v>25</v>
      </c>
      <c r="F222" s="22">
        <v>0.69</v>
      </c>
      <c r="G222" s="20" t="s">
        <v>45</v>
      </c>
    </row>
    <row r="223" spans="1:7" x14ac:dyDescent="0.25">
      <c r="A223" s="20">
        <f t="shared" si="5"/>
        <v>196</v>
      </c>
      <c r="B223" s="18" t="s">
        <v>363</v>
      </c>
      <c r="C223" s="19" t="s">
        <v>364</v>
      </c>
      <c r="D223" s="19" t="s">
        <v>4</v>
      </c>
      <c r="E223" s="23">
        <v>29</v>
      </c>
      <c r="F223" s="22">
        <v>0.72</v>
      </c>
      <c r="G223" s="20" t="s">
        <v>45</v>
      </c>
    </row>
    <row r="224" spans="1:7" x14ac:dyDescent="0.25">
      <c r="A224" s="20">
        <f t="shared" si="5"/>
        <v>197</v>
      </c>
      <c r="B224" s="18" t="s">
        <v>365</v>
      </c>
      <c r="C224" s="19" t="s">
        <v>366</v>
      </c>
      <c r="D224" s="19" t="s">
        <v>4</v>
      </c>
      <c r="E224" s="23">
        <v>4</v>
      </c>
      <c r="F224" s="22">
        <v>0.8</v>
      </c>
      <c r="G224" s="20" t="s">
        <v>45</v>
      </c>
    </row>
    <row r="225" spans="1:7" x14ac:dyDescent="0.25">
      <c r="A225" s="20">
        <f t="shared" si="5"/>
        <v>198</v>
      </c>
      <c r="B225" s="18" t="s">
        <v>367</v>
      </c>
      <c r="C225" s="19" t="s">
        <v>368</v>
      </c>
      <c r="D225" s="19" t="s">
        <v>4</v>
      </c>
      <c r="E225" s="23">
        <v>73</v>
      </c>
      <c r="F225" s="22">
        <v>5.6</v>
      </c>
      <c r="G225" s="20" t="s">
        <v>45</v>
      </c>
    </row>
    <row r="226" spans="1:7" x14ac:dyDescent="0.25">
      <c r="A226" s="20">
        <f t="shared" si="5"/>
        <v>199</v>
      </c>
      <c r="B226" s="18" t="s">
        <v>369</v>
      </c>
      <c r="C226" s="19" t="s">
        <v>370</v>
      </c>
      <c r="D226" s="19" t="s">
        <v>4</v>
      </c>
      <c r="E226" s="23">
        <v>33</v>
      </c>
      <c r="F226" s="22">
        <v>6.6</v>
      </c>
      <c r="G226" s="20" t="s">
        <v>45</v>
      </c>
    </row>
    <row r="227" spans="1:7" x14ac:dyDescent="0.25">
      <c r="A227" s="20">
        <f t="shared" si="5"/>
        <v>200</v>
      </c>
      <c r="B227" s="18" t="s">
        <v>371</v>
      </c>
      <c r="C227" s="19" t="s">
        <v>372</v>
      </c>
      <c r="D227" s="19" t="s">
        <v>4</v>
      </c>
      <c r="E227" s="23">
        <v>3</v>
      </c>
      <c r="F227" s="22">
        <v>6.6</v>
      </c>
      <c r="G227" s="20" t="s">
        <v>45</v>
      </c>
    </row>
    <row r="228" spans="1:7" x14ac:dyDescent="0.25">
      <c r="A228" s="20">
        <f t="shared" si="5"/>
        <v>201</v>
      </c>
      <c r="B228" s="18" t="s">
        <v>373</v>
      </c>
      <c r="C228" s="19" t="s">
        <v>374</v>
      </c>
      <c r="D228" s="19" t="s">
        <v>4</v>
      </c>
      <c r="E228" s="23">
        <v>10</v>
      </c>
      <c r="F228" s="22">
        <v>2.9</v>
      </c>
      <c r="G228" s="20" t="s">
        <v>45</v>
      </c>
    </row>
    <row r="229" spans="1:7" ht="39.6" x14ac:dyDescent="0.25">
      <c r="A229" s="20">
        <f t="shared" si="5"/>
        <v>202</v>
      </c>
      <c r="B229" s="18" t="s">
        <v>375</v>
      </c>
      <c r="C229" s="19" t="s">
        <v>376</v>
      </c>
      <c r="D229" s="19" t="s">
        <v>4</v>
      </c>
      <c r="E229" s="23">
        <v>30</v>
      </c>
      <c r="F229" s="22">
        <v>3.92</v>
      </c>
      <c r="G229" s="21" t="s">
        <v>112</v>
      </c>
    </row>
    <row r="230" spans="1:7" x14ac:dyDescent="0.25">
      <c r="A230" s="20">
        <f t="shared" si="5"/>
        <v>203</v>
      </c>
      <c r="B230" s="18" t="s">
        <v>377</v>
      </c>
      <c r="C230" s="19" t="s">
        <v>378</v>
      </c>
      <c r="D230" s="19" t="s">
        <v>4</v>
      </c>
      <c r="E230" s="23">
        <v>1</v>
      </c>
      <c r="F230" s="22">
        <v>3.36</v>
      </c>
      <c r="G230" s="20" t="s">
        <v>45</v>
      </c>
    </row>
    <row r="231" spans="1:7" ht="39.6" x14ac:dyDescent="0.25">
      <c r="A231" s="20">
        <f t="shared" si="5"/>
        <v>204</v>
      </c>
      <c r="B231" s="18" t="s">
        <v>379</v>
      </c>
      <c r="C231" s="19" t="s">
        <v>380</v>
      </c>
      <c r="D231" s="19" t="s">
        <v>4</v>
      </c>
      <c r="E231" s="23">
        <v>5</v>
      </c>
      <c r="F231" s="22">
        <v>3.9</v>
      </c>
      <c r="G231" s="21" t="s">
        <v>112</v>
      </c>
    </row>
    <row r="232" spans="1:7" ht="39.6" x14ac:dyDescent="0.25">
      <c r="A232" s="20">
        <f t="shared" si="5"/>
        <v>205</v>
      </c>
      <c r="B232" s="18" t="s">
        <v>381</v>
      </c>
      <c r="C232" s="19" t="s">
        <v>382</v>
      </c>
      <c r="D232" s="19" t="s">
        <v>4</v>
      </c>
      <c r="E232" s="23">
        <v>1</v>
      </c>
      <c r="F232" s="22">
        <v>18.399999999999999</v>
      </c>
      <c r="G232" s="21" t="s">
        <v>112</v>
      </c>
    </row>
    <row r="233" spans="1:7" ht="39.6" x14ac:dyDescent="0.25">
      <c r="A233" s="20">
        <f t="shared" si="5"/>
        <v>206</v>
      </c>
      <c r="B233" s="18" t="s">
        <v>383</v>
      </c>
      <c r="C233" s="19" t="s">
        <v>384</v>
      </c>
      <c r="D233" s="19" t="s">
        <v>4</v>
      </c>
      <c r="E233" s="23">
        <v>2</v>
      </c>
      <c r="F233" s="22">
        <v>0.33500000000000002</v>
      </c>
      <c r="G233" s="21" t="s">
        <v>112</v>
      </c>
    </row>
    <row r="234" spans="1:7" x14ac:dyDescent="0.25">
      <c r="A234" s="20">
        <f t="shared" si="5"/>
        <v>207</v>
      </c>
      <c r="B234" s="18" t="s">
        <v>385</v>
      </c>
      <c r="C234" s="19" t="s">
        <v>386</v>
      </c>
      <c r="D234" s="19" t="s">
        <v>4</v>
      </c>
      <c r="E234" s="23">
        <v>2</v>
      </c>
      <c r="F234" s="22">
        <v>15</v>
      </c>
      <c r="G234" s="20" t="s">
        <v>45</v>
      </c>
    </row>
    <row r="235" spans="1:7" ht="39.6" x14ac:dyDescent="0.25">
      <c r="A235" s="20">
        <f t="shared" si="5"/>
        <v>208</v>
      </c>
      <c r="B235" s="18" t="s">
        <v>387</v>
      </c>
      <c r="C235" s="19" t="s">
        <v>388</v>
      </c>
      <c r="D235" s="19" t="s">
        <v>4</v>
      </c>
      <c r="E235" s="23">
        <v>2</v>
      </c>
      <c r="F235" s="22">
        <v>8.4</v>
      </c>
      <c r="G235" s="21" t="s">
        <v>112</v>
      </c>
    </row>
    <row r="236" spans="1:7" x14ac:dyDescent="0.25">
      <c r="A236" s="20">
        <f t="shared" si="5"/>
        <v>209</v>
      </c>
      <c r="B236" s="18" t="s">
        <v>389</v>
      </c>
      <c r="C236" s="19" t="s">
        <v>390</v>
      </c>
      <c r="D236" s="19" t="s">
        <v>4</v>
      </c>
      <c r="E236" s="23">
        <v>5</v>
      </c>
      <c r="F236" s="22">
        <v>1.7</v>
      </c>
      <c r="G236" s="20" t="s">
        <v>45</v>
      </c>
    </row>
    <row r="237" spans="1:7" x14ac:dyDescent="0.25">
      <c r="A237" s="20">
        <f t="shared" si="5"/>
        <v>210</v>
      </c>
      <c r="B237" s="18" t="s">
        <v>391</v>
      </c>
      <c r="C237" s="19" t="s">
        <v>392</v>
      </c>
      <c r="D237" s="19" t="s">
        <v>4</v>
      </c>
      <c r="E237" s="23">
        <v>1</v>
      </c>
      <c r="F237" s="22">
        <v>18.100000000000001</v>
      </c>
      <c r="G237" s="20" t="s">
        <v>45</v>
      </c>
    </row>
    <row r="238" spans="1:7" x14ac:dyDescent="0.25">
      <c r="A238" s="20">
        <f t="shared" si="5"/>
        <v>211</v>
      </c>
      <c r="B238" s="18" t="s">
        <v>393</v>
      </c>
      <c r="C238" s="19" t="s">
        <v>394</v>
      </c>
      <c r="D238" s="19" t="s">
        <v>4</v>
      </c>
      <c r="E238" s="23">
        <v>1</v>
      </c>
      <c r="F238" s="22">
        <v>12.2</v>
      </c>
      <c r="G238" s="20" t="s">
        <v>45</v>
      </c>
    </row>
    <row r="239" spans="1:7" ht="39.6" x14ac:dyDescent="0.25">
      <c r="A239" s="20">
        <f t="shared" si="5"/>
        <v>212</v>
      </c>
      <c r="B239" s="18" t="s">
        <v>395</v>
      </c>
      <c r="C239" s="19" t="s">
        <v>396</v>
      </c>
      <c r="D239" s="19" t="s">
        <v>4</v>
      </c>
      <c r="E239" s="23">
        <v>2</v>
      </c>
      <c r="F239" s="22">
        <v>6.6</v>
      </c>
      <c r="G239" s="21" t="s">
        <v>112</v>
      </c>
    </row>
    <row r="240" spans="1:7" x14ac:dyDescent="0.25">
      <c r="A240" s="20">
        <f t="shared" si="5"/>
        <v>213</v>
      </c>
      <c r="B240" s="18" t="s">
        <v>397</v>
      </c>
      <c r="C240" s="19" t="s">
        <v>398</v>
      </c>
      <c r="D240" s="19" t="s">
        <v>4</v>
      </c>
      <c r="E240" s="23">
        <v>7</v>
      </c>
      <c r="F240" s="22">
        <v>0.8</v>
      </c>
      <c r="G240" s="20" t="s">
        <v>45</v>
      </c>
    </row>
    <row r="241" spans="1:7" x14ac:dyDescent="0.25">
      <c r="A241" s="20">
        <f t="shared" si="5"/>
        <v>214</v>
      </c>
      <c r="B241" s="18" t="s">
        <v>399</v>
      </c>
      <c r="C241" s="19" t="s">
        <v>400</v>
      </c>
      <c r="D241" s="19" t="s">
        <v>4</v>
      </c>
      <c r="E241" s="23">
        <v>2</v>
      </c>
      <c r="F241" s="22">
        <v>0.63</v>
      </c>
      <c r="G241" s="20" t="s">
        <v>45</v>
      </c>
    </row>
    <row r="242" spans="1:7" x14ac:dyDescent="0.25">
      <c r="A242" s="20">
        <f t="shared" si="5"/>
        <v>215</v>
      </c>
      <c r="B242" s="18" t="s">
        <v>401</v>
      </c>
      <c r="C242" s="19" t="s">
        <v>402</v>
      </c>
      <c r="D242" s="19" t="s">
        <v>4</v>
      </c>
      <c r="E242" s="23">
        <v>3</v>
      </c>
      <c r="F242" s="22">
        <v>0.5</v>
      </c>
      <c r="G242" s="20" t="s">
        <v>45</v>
      </c>
    </row>
    <row r="243" spans="1:7" x14ac:dyDescent="0.25">
      <c r="A243" s="20">
        <f t="shared" si="5"/>
        <v>216</v>
      </c>
      <c r="B243" s="18" t="s">
        <v>403</v>
      </c>
      <c r="C243" s="19" t="s">
        <v>404</v>
      </c>
      <c r="D243" s="19" t="s">
        <v>4</v>
      </c>
      <c r="E243" s="23">
        <v>2</v>
      </c>
      <c r="F243" s="22">
        <v>0.19</v>
      </c>
      <c r="G243" s="20" t="s">
        <v>45</v>
      </c>
    </row>
    <row r="244" spans="1:7" x14ac:dyDescent="0.25">
      <c r="A244" s="20">
        <f t="shared" si="5"/>
        <v>217</v>
      </c>
      <c r="B244" s="18" t="s">
        <v>405</v>
      </c>
      <c r="C244" s="19" t="s">
        <v>406</v>
      </c>
      <c r="D244" s="19" t="s">
        <v>4</v>
      </c>
      <c r="E244" s="23">
        <v>3</v>
      </c>
      <c r="F244" s="22">
        <v>0.47</v>
      </c>
      <c r="G244" s="20" t="s">
        <v>45</v>
      </c>
    </row>
    <row r="245" spans="1:7" x14ac:dyDescent="0.25">
      <c r="A245" s="20">
        <f t="shared" si="5"/>
        <v>218</v>
      </c>
      <c r="B245" s="18" t="s">
        <v>407</v>
      </c>
      <c r="C245" s="19" t="s">
        <v>408</v>
      </c>
      <c r="D245" s="19" t="s">
        <v>4</v>
      </c>
      <c r="E245" s="23">
        <v>1</v>
      </c>
      <c r="F245" s="22">
        <v>9.6999999999999993</v>
      </c>
      <c r="G245" s="20" t="s">
        <v>45</v>
      </c>
    </row>
    <row r="246" spans="1:7" x14ac:dyDescent="0.25">
      <c r="A246" s="20">
        <f t="shared" si="5"/>
        <v>219</v>
      </c>
      <c r="B246" s="18" t="s">
        <v>409</v>
      </c>
      <c r="C246" s="19" t="s">
        <v>410</v>
      </c>
      <c r="D246" s="19" t="s">
        <v>4</v>
      </c>
      <c r="E246" s="23">
        <v>1</v>
      </c>
      <c r="F246" s="22">
        <v>0.95</v>
      </c>
      <c r="G246" s="20" t="s">
        <v>45</v>
      </c>
    </row>
    <row r="247" spans="1:7" x14ac:dyDescent="0.25">
      <c r="A247" s="20">
        <f t="shared" si="5"/>
        <v>220</v>
      </c>
      <c r="B247" s="18" t="s">
        <v>411</v>
      </c>
      <c r="C247" s="19" t="s">
        <v>412</v>
      </c>
      <c r="D247" s="19" t="s">
        <v>4</v>
      </c>
      <c r="E247" s="23">
        <v>2</v>
      </c>
      <c r="F247" s="22">
        <v>0.46</v>
      </c>
      <c r="G247" s="20" t="s">
        <v>45</v>
      </c>
    </row>
    <row r="248" spans="1:7" x14ac:dyDescent="0.25">
      <c r="A248" s="20">
        <f t="shared" si="5"/>
        <v>221</v>
      </c>
      <c r="B248" s="18" t="s">
        <v>413</v>
      </c>
      <c r="C248" s="19" t="s">
        <v>414</v>
      </c>
      <c r="D248" s="19" t="s">
        <v>4</v>
      </c>
      <c r="E248" s="23">
        <v>8</v>
      </c>
      <c r="F248" s="22">
        <v>8.5000000000000006E-2</v>
      </c>
      <c r="G248" s="20" t="s">
        <v>45</v>
      </c>
    </row>
    <row r="249" spans="1:7" x14ac:dyDescent="0.25">
      <c r="A249" s="20">
        <f t="shared" si="5"/>
        <v>222</v>
      </c>
      <c r="B249" s="18" t="s">
        <v>415</v>
      </c>
      <c r="C249" s="19" t="s">
        <v>416</v>
      </c>
      <c r="D249" s="19" t="s">
        <v>4</v>
      </c>
      <c r="E249" s="23">
        <v>15</v>
      </c>
      <c r="F249" s="22">
        <v>0.36</v>
      </c>
      <c r="G249" s="20" t="s">
        <v>45</v>
      </c>
    </row>
    <row r="250" spans="1:7" x14ac:dyDescent="0.25">
      <c r="A250" s="20">
        <f t="shared" si="5"/>
        <v>223</v>
      </c>
      <c r="B250" s="18" t="s">
        <v>417</v>
      </c>
      <c r="C250" s="19" t="s">
        <v>418</v>
      </c>
      <c r="D250" s="19" t="s">
        <v>4</v>
      </c>
      <c r="E250" s="23">
        <v>3</v>
      </c>
      <c r="F250" s="22">
        <v>0.13</v>
      </c>
      <c r="G250" s="20" t="s">
        <v>45</v>
      </c>
    </row>
    <row r="251" spans="1:7" x14ac:dyDescent="0.25">
      <c r="A251" s="20">
        <f t="shared" si="5"/>
        <v>224</v>
      </c>
      <c r="B251" s="18" t="s">
        <v>419</v>
      </c>
      <c r="C251" s="19" t="s">
        <v>420</v>
      </c>
      <c r="D251" s="19" t="s">
        <v>4</v>
      </c>
      <c r="E251" s="23">
        <v>2</v>
      </c>
      <c r="F251" s="22">
        <v>2.09</v>
      </c>
      <c r="G251" s="20" t="s">
        <v>45</v>
      </c>
    </row>
    <row r="252" spans="1:7" x14ac:dyDescent="0.25">
      <c r="A252" s="20">
        <f t="shared" si="5"/>
        <v>225</v>
      </c>
      <c r="B252" s="18" t="s">
        <v>421</v>
      </c>
      <c r="C252" s="19" t="s">
        <v>422</v>
      </c>
      <c r="D252" s="19" t="s">
        <v>4</v>
      </c>
      <c r="E252" s="23">
        <v>12</v>
      </c>
      <c r="F252" s="22">
        <v>6.1</v>
      </c>
      <c r="G252" s="20" t="s">
        <v>45</v>
      </c>
    </row>
    <row r="253" spans="1:7" x14ac:dyDescent="0.25">
      <c r="A253" s="20">
        <f t="shared" si="5"/>
        <v>226</v>
      </c>
      <c r="B253" s="18" t="s">
        <v>423</v>
      </c>
      <c r="C253" s="19" t="s">
        <v>424</v>
      </c>
      <c r="D253" s="19" t="s">
        <v>4</v>
      </c>
      <c r="E253" s="23">
        <v>2</v>
      </c>
      <c r="F253" s="22">
        <v>0.40200000000000002</v>
      </c>
      <c r="G253" s="20" t="s">
        <v>45</v>
      </c>
    </row>
    <row r="254" spans="1:7" x14ac:dyDescent="0.25">
      <c r="A254" s="20">
        <f t="shared" si="5"/>
        <v>227</v>
      </c>
      <c r="B254" s="18" t="s">
        <v>425</v>
      </c>
      <c r="C254" s="19" t="s">
        <v>426</v>
      </c>
      <c r="D254" s="19" t="s">
        <v>4</v>
      </c>
      <c r="E254" s="23">
        <v>1</v>
      </c>
      <c r="F254" s="22">
        <v>4.2699999999999996</v>
      </c>
      <c r="G254" s="20" t="s">
        <v>45</v>
      </c>
    </row>
    <row r="255" spans="1:7" x14ac:dyDescent="0.25">
      <c r="A255" s="20">
        <f t="shared" si="5"/>
        <v>228</v>
      </c>
      <c r="B255" s="18" t="s">
        <v>427</v>
      </c>
      <c r="C255" s="19" t="s">
        <v>428</v>
      </c>
      <c r="D255" s="19" t="s">
        <v>4</v>
      </c>
      <c r="E255" s="23">
        <v>1</v>
      </c>
      <c r="F255" s="22">
        <v>1.53</v>
      </c>
      <c r="G255" s="20" t="s">
        <v>45</v>
      </c>
    </row>
    <row r="256" spans="1:7" x14ac:dyDescent="0.25">
      <c r="A256" s="20">
        <f t="shared" si="5"/>
        <v>229</v>
      </c>
      <c r="B256" s="18" t="s">
        <v>429</v>
      </c>
      <c r="C256" s="19" t="s">
        <v>430</v>
      </c>
      <c r="D256" s="19" t="s">
        <v>4</v>
      </c>
      <c r="E256" s="23">
        <v>1</v>
      </c>
      <c r="F256" s="22">
        <v>1.52</v>
      </c>
      <c r="G256" s="20" t="s">
        <v>45</v>
      </c>
    </row>
    <row r="257" spans="1:7" x14ac:dyDescent="0.25">
      <c r="A257" s="20">
        <f t="shared" si="5"/>
        <v>230</v>
      </c>
      <c r="B257" s="18" t="s">
        <v>431</v>
      </c>
      <c r="C257" s="19" t="s">
        <v>128</v>
      </c>
      <c r="D257" s="19" t="s">
        <v>4</v>
      </c>
      <c r="E257" s="23">
        <v>1</v>
      </c>
      <c r="F257" s="22">
        <v>2.69</v>
      </c>
      <c r="G257" s="20" t="s">
        <v>45</v>
      </c>
    </row>
    <row r="258" spans="1:7" x14ac:dyDescent="0.25">
      <c r="A258" s="20">
        <f t="shared" si="5"/>
        <v>231</v>
      </c>
      <c r="B258" s="18" t="s">
        <v>432</v>
      </c>
      <c r="C258" s="19" t="s">
        <v>433</v>
      </c>
      <c r="D258" s="19" t="s">
        <v>4</v>
      </c>
      <c r="E258" s="23">
        <v>10</v>
      </c>
      <c r="F258" s="22">
        <v>2.1999999999999999E-2</v>
      </c>
      <c r="G258" s="20" t="s">
        <v>45</v>
      </c>
    </row>
    <row r="259" spans="1:7" x14ac:dyDescent="0.25">
      <c r="A259" s="20">
        <f t="shared" si="5"/>
        <v>232</v>
      </c>
      <c r="B259" s="18" t="s">
        <v>434</v>
      </c>
      <c r="C259" s="19" t="s">
        <v>435</v>
      </c>
      <c r="D259" s="19" t="s">
        <v>4</v>
      </c>
      <c r="E259" s="23">
        <v>1</v>
      </c>
      <c r="F259" s="22">
        <v>1.58</v>
      </c>
      <c r="G259" s="20" t="s">
        <v>45</v>
      </c>
    </row>
    <row r="260" spans="1:7" x14ac:dyDescent="0.25">
      <c r="A260" s="20">
        <f t="shared" si="5"/>
        <v>233</v>
      </c>
      <c r="B260" s="18" t="s">
        <v>436</v>
      </c>
      <c r="C260" s="19" t="s">
        <v>437</v>
      </c>
      <c r="D260" s="19" t="s">
        <v>4</v>
      </c>
      <c r="E260" s="23">
        <v>2</v>
      </c>
      <c r="F260" s="22">
        <v>0.371</v>
      </c>
      <c r="G260" s="20" t="s">
        <v>45</v>
      </c>
    </row>
    <row r="261" spans="1:7" x14ac:dyDescent="0.25">
      <c r="A261" s="20">
        <f t="shared" si="5"/>
        <v>234</v>
      </c>
      <c r="B261" s="18" t="s">
        <v>438</v>
      </c>
      <c r="C261" s="19" t="s">
        <v>439</v>
      </c>
      <c r="D261" s="19" t="s">
        <v>4</v>
      </c>
      <c r="E261" s="23">
        <v>1</v>
      </c>
      <c r="F261" s="22">
        <v>6</v>
      </c>
      <c r="G261" s="20" t="s">
        <v>45</v>
      </c>
    </row>
    <row r="262" spans="1:7" x14ac:dyDescent="0.25">
      <c r="A262" s="20">
        <f t="shared" si="5"/>
        <v>235</v>
      </c>
      <c r="B262" s="18" t="s">
        <v>440</v>
      </c>
      <c r="C262" s="19" t="s">
        <v>441</v>
      </c>
      <c r="D262" s="19" t="s">
        <v>4</v>
      </c>
      <c r="E262" s="23">
        <v>4</v>
      </c>
      <c r="F262" s="22">
        <v>1.6</v>
      </c>
      <c r="G262" s="20" t="s">
        <v>45</v>
      </c>
    </row>
    <row r="263" spans="1:7" x14ac:dyDescent="0.25">
      <c r="A263" s="20">
        <f t="shared" si="5"/>
        <v>236</v>
      </c>
      <c r="B263" s="18" t="s">
        <v>442</v>
      </c>
      <c r="C263" s="19" t="s">
        <v>443</v>
      </c>
      <c r="D263" s="19" t="s">
        <v>4</v>
      </c>
      <c r="E263" s="23">
        <v>9</v>
      </c>
      <c r="F263" s="22">
        <v>2.9000000000000001E-2</v>
      </c>
      <c r="G263" s="20" t="s">
        <v>45</v>
      </c>
    </row>
    <row r="264" spans="1:7" x14ac:dyDescent="0.25">
      <c r="A264" s="20">
        <f t="shared" si="5"/>
        <v>237</v>
      </c>
      <c r="B264" s="18" t="s">
        <v>444</v>
      </c>
      <c r="C264" s="19" t="s">
        <v>445</v>
      </c>
      <c r="D264" s="19" t="s">
        <v>4</v>
      </c>
      <c r="E264" s="23">
        <v>4</v>
      </c>
      <c r="F264" s="22">
        <v>0.11</v>
      </c>
      <c r="G264" s="20" t="s">
        <v>45</v>
      </c>
    </row>
    <row r="265" spans="1:7" x14ac:dyDescent="0.25">
      <c r="A265" s="20">
        <f t="shared" si="5"/>
        <v>238</v>
      </c>
      <c r="B265" s="18" t="s">
        <v>444</v>
      </c>
      <c r="C265" s="19" t="s">
        <v>445</v>
      </c>
      <c r="D265" s="19" t="s">
        <v>4</v>
      </c>
      <c r="E265" s="23">
        <v>2</v>
      </c>
      <c r="F265" s="22">
        <v>0.11</v>
      </c>
      <c r="G265" s="20" t="s">
        <v>45</v>
      </c>
    </row>
    <row r="266" spans="1:7" x14ac:dyDescent="0.25">
      <c r="A266" s="20">
        <f t="shared" si="5"/>
        <v>239</v>
      </c>
      <c r="B266" s="18" t="s">
        <v>446</v>
      </c>
      <c r="C266" s="19" t="s">
        <v>447</v>
      </c>
      <c r="D266" s="19" t="s">
        <v>4</v>
      </c>
      <c r="E266" s="23">
        <v>1</v>
      </c>
      <c r="F266" s="22">
        <v>0.19</v>
      </c>
      <c r="G266" s="20" t="s">
        <v>45</v>
      </c>
    </row>
    <row r="267" spans="1:7" x14ac:dyDescent="0.25">
      <c r="A267" s="20">
        <f t="shared" si="5"/>
        <v>240</v>
      </c>
      <c r="B267" s="18" t="s">
        <v>448</v>
      </c>
      <c r="C267" s="19" t="s">
        <v>449</v>
      </c>
      <c r="D267" s="19" t="s">
        <v>4</v>
      </c>
      <c r="E267" s="23">
        <v>7</v>
      </c>
      <c r="F267" s="22">
        <v>9.82</v>
      </c>
      <c r="G267" s="20" t="s">
        <v>45</v>
      </c>
    </row>
    <row r="268" spans="1:7" x14ac:dyDescent="0.25">
      <c r="A268" s="20">
        <f t="shared" si="5"/>
        <v>241</v>
      </c>
      <c r="B268" s="18" t="s">
        <v>450</v>
      </c>
      <c r="C268" s="19" t="s">
        <v>344</v>
      </c>
      <c r="D268" s="19" t="s">
        <v>4</v>
      </c>
      <c r="E268" s="23">
        <v>4</v>
      </c>
      <c r="F268" s="22">
        <v>2.1</v>
      </c>
      <c r="G268" s="20" t="s">
        <v>45</v>
      </c>
    </row>
    <row r="269" spans="1:7" x14ac:dyDescent="0.25">
      <c r="A269" s="20">
        <f t="shared" si="5"/>
        <v>242</v>
      </c>
      <c r="B269" s="18" t="s">
        <v>451</v>
      </c>
      <c r="C269" s="19" t="s">
        <v>452</v>
      </c>
      <c r="D269" s="19" t="s">
        <v>4</v>
      </c>
      <c r="E269" s="23">
        <v>4</v>
      </c>
      <c r="F269" s="22">
        <v>0.11</v>
      </c>
      <c r="G269" s="20" t="s">
        <v>45</v>
      </c>
    </row>
    <row r="270" spans="1:7" x14ac:dyDescent="0.25">
      <c r="A270" s="20">
        <f t="shared" si="5"/>
        <v>243</v>
      </c>
      <c r="B270" s="18" t="s">
        <v>453</v>
      </c>
      <c r="C270" s="19" t="s">
        <v>454</v>
      </c>
      <c r="D270" s="19" t="s">
        <v>4</v>
      </c>
      <c r="E270" s="23">
        <v>1</v>
      </c>
      <c r="F270" s="22">
        <v>0.3</v>
      </c>
      <c r="G270" s="20" t="s">
        <v>45</v>
      </c>
    </row>
    <row r="271" spans="1:7" x14ac:dyDescent="0.25">
      <c r="A271" s="20">
        <f t="shared" si="5"/>
        <v>244</v>
      </c>
      <c r="B271" s="18" t="s">
        <v>455</v>
      </c>
      <c r="C271" s="19" t="s">
        <v>456</v>
      </c>
      <c r="D271" s="19" t="s">
        <v>4</v>
      </c>
      <c r="E271" s="23">
        <v>1</v>
      </c>
      <c r="F271" s="22">
        <v>0.1</v>
      </c>
      <c r="G271" s="20" t="s">
        <v>45</v>
      </c>
    </row>
    <row r="272" spans="1:7" x14ac:dyDescent="0.25">
      <c r="A272" s="20">
        <f t="shared" si="5"/>
        <v>245</v>
      </c>
      <c r="B272" s="18" t="s">
        <v>457</v>
      </c>
      <c r="C272" s="19" t="s">
        <v>458</v>
      </c>
      <c r="D272" s="19" t="s">
        <v>4</v>
      </c>
      <c r="E272" s="23">
        <v>1</v>
      </c>
      <c r="F272" s="22">
        <v>0.121</v>
      </c>
      <c r="G272" s="20" t="s">
        <v>45</v>
      </c>
    </row>
    <row r="273" spans="1:7" x14ac:dyDescent="0.25">
      <c r="A273" s="20">
        <f t="shared" si="5"/>
        <v>246</v>
      </c>
      <c r="B273" s="18" t="s">
        <v>459</v>
      </c>
      <c r="C273" s="19" t="s">
        <v>460</v>
      </c>
      <c r="D273" s="19" t="s">
        <v>4</v>
      </c>
      <c r="E273" s="23">
        <v>2</v>
      </c>
      <c r="F273" s="22">
        <v>0.83399999999999996</v>
      </c>
      <c r="G273" s="20" t="s">
        <v>45</v>
      </c>
    </row>
    <row r="274" spans="1:7" x14ac:dyDescent="0.25">
      <c r="A274" s="20">
        <f t="shared" si="5"/>
        <v>247</v>
      </c>
      <c r="B274" s="18" t="s">
        <v>461</v>
      </c>
      <c r="C274" s="19" t="s">
        <v>462</v>
      </c>
      <c r="D274" s="19" t="s">
        <v>4</v>
      </c>
      <c r="E274" s="23">
        <v>30</v>
      </c>
      <c r="F274" s="22">
        <v>5.0000000000000001E-3</v>
      </c>
      <c r="G274" s="20" t="s">
        <v>45</v>
      </c>
    </row>
    <row r="275" spans="1:7" x14ac:dyDescent="0.25">
      <c r="A275" s="20">
        <f t="shared" si="5"/>
        <v>248</v>
      </c>
      <c r="B275" s="18" t="s">
        <v>463</v>
      </c>
      <c r="C275" s="19" t="s">
        <v>464</v>
      </c>
      <c r="D275" s="19" t="s">
        <v>4</v>
      </c>
      <c r="E275" s="23">
        <v>2</v>
      </c>
      <c r="F275" s="22">
        <v>1.3</v>
      </c>
      <c r="G275" s="20" t="s">
        <v>45</v>
      </c>
    </row>
    <row r="276" spans="1:7" x14ac:dyDescent="0.25">
      <c r="A276" s="20">
        <f t="shared" si="5"/>
        <v>249</v>
      </c>
      <c r="B276" s="18" t="s">
        <v>465</v>
      </c>
      <c r="C276" s="19" t="s">
        <v>428</v>
      </c>
      <c r="D276" s="19" t="s">
        <v>4</v>
      </c>
      <c r="E276" s="23">
        <v>1</v>
      </c>
      <c r="F276" s="22">
        <v>1.53</v>
      </c>
      <c r="G276" s="20" t="s">
        <v>45</v>
      </c>
    </row>
    <row r="277" spans="1:7" x14ac:dyDescent="0.25">
      <c r="A277" s="20">
        <f t="shared" si="5"/>
        <v>250</v>
      </c>
      <c r="B277" s="18" t="s">
        <v>466</v>
      </c>
      <c r="C277" s="19" t="s">
        <v>467</v>
      </c>
      <c r="D277" s="19" t="s">
        <v>4</v>
      </c>
      <c r="E277" s="23">
        <v>1</v>
      </c>
      <c r="F277" s="22">
        <v>8.61</v>
      </c>
      <c r="G277" s="20" t="s">
        <v>45</v>
      </c>
    </row>
    <row r="278" spans="1:7" x14ac:dyDescent="0.25">
      <c r="A278" s="20">
        <f t="shared" si="5"/>
        <v>251</v>
      </c>
      <c r="B278" s="18" t="s">
        <v>468</v>
      </c>
      <c r="C278" s="19" t="s">
        <v>469</v>
      </c>
      <c r="D278" s="19" t="s">
        <v>4</v>
      </c>
      <c r="E278" s="23">
        <v>1</v>
      </c>
      <c r="F278" s="22">
        <v>0.26</v>
      </c>
      <c r="G278" s="20" t="s">
        <v>45</v>
      </c>
    </row>
    <row r="279" spans="1:7" x14ac:dyDescent="0.25">
      <c r="A279" s="20">
        <f t="shared" si="5"/>
        <v>252</v>
      </c>
      <c r="B279" s="18" t="s">
        <v>470</v>
      </c>
      <c r="C279" s="19" t="s">
        <v>471</v>
      </c>
      <c r="D279" s="19" t="s">
        <v>4</v>
      </c>
      <c r="E279" s="23">
        <v>1</v>
      </c>
      <c r="F279" s="22">
        <v>27.3</v>
      </c>
      <c r="G279" s="20" t="s">
        <v>45</v>
      </c>
    </row>
    <row r="280" spans="1:7" x14ac:dyDescent="0.25">
      <c r="A280" s="20">
        <f t="shared" si="5"/>
        <v>253</v>
      </c>
      <c r="B280" s="18" t="s">
        <v>472</v>
      </c>
      <c r="C280" s="19" t="s">
        <v>473</v>
      </c>
      <c r="D280" s="19" t="s">
        <v>4</v>
      </c>
      <c r="E280" s="23">
        <v>1</v>
      </c>
      <c r="F280" s="22">
        <v>51.3</v>
      </c>
      <c r="G280" s="20" t="s">
        <v>45</v>
      </c>
    </row>
    <row r="281" spans="1:7" x14ac:dyDescent="0.25">
      <c r="A281" s="20">
        <f t="shared" si="5"/>
        <v>254</v>
      </c>
      <c r="B281" s="18" t="s">
        <v>474</v>
      </c>
      <c r="C281" s="19" t="s">
        <v>475</v>
      </c>
      <c r="D281" s="19" t="s">
        <v>4</v>
      </c>
      <c r="E281" s="23">
        <v>3</v>
      </c>
      <c r="F281" s="22">
        <v>1.26</v>
      </c>
      <c r="G281" s="20" t="s">
        <v>45</v>
      </c>
    </row>
    <row r="282" spans="1:7" x14ac:dyDescent="0.25">
      <c r="A282" s="20">
        <f t="shared" si="5"/>
        <v>255</v>
      </c>
      <c r="B282" s="18" t="s">
        <v>476</v>
      </c>
      <c r="C282" s="19" t="s">
        <v>477</v>
      </c>
      <c r="D282" s="19" t="s">
        <v>4</v>
      </c>
      <c r="E282" s="23">
        <v>2</v>
      </c>
      <c r="F282" s="22">
        <v>0.61</v>
      </c>
      <c r="G282" s="20" t="s">
        <v>45</v>
      </c>
    </row>
    <row r="283" spans="1:7" x14ac:dyDescent="0.25">
      <c r="A283" s="20">
        <f t="shared" si="5"/>
        <v>256</v>
      </c>
      <c r="B283" s="18" t="s">
        <v>478</v>
      </c>
      <c r="C283" s="19" t="s">
        <v>479</v>
      </c>
      <c r="D283" s="19" t="s">
        <v>4</v>
      </c>
      <c r="E283" s="23">
        <v>1</v>
      </c>
      <c r="F283" s="22">
        <v>1.8</v>
      </c>
      <c r="G283" s="20" t="s">
        <v>45</v>
      </c>
    </row>
    <row r="284" spans="1:7" x14ac:dyDescent="0.25">
      <c r="A284" s="20">
        <f t="shared" si="5"/>
        <v>257</v>
      </c>
      <c r="B284" s="18" t="s">
        <v>480</v>
      </c>
      <c r="C284" s="19" t="s">
        <v>481</v>
      </c>
      <c r="D284" s="19" t="s">
        <v>4</v>
      </c>
      <c r="E284" s="23">
        <v>4</v>
      </c>
      <c r="F284" s="22">
        <v>1.27</v>
      </c>
      <c r="G284" s="20" t="s">
        <v>45</v>
      </c>
    </row>
    <row r="285" spans="1:7" x14ac:dyDescent="0.25">
      <c r="A285" s="20">
        <f t="shared" si="5"/>
        <v>258</v>
      </c>
      <c r="B285" s="18" t="s">
        <v>482</v>
      </c>
      <c r="C285" s="19" t="s">
        <v>483</v>
      </c>
      <c r="D285" s="19" t="s">
        <v>4</v>
      </c>
      <c r="E285" s="23">
        <v>4</v>
      </c>
      <c r="F285" s="22">
        <v>0.317</v>
      </c>
      <c r="G285" s="20" t="s">
        <v>45</v>
      </c>
    </row>
    <row r="286" spans="1:7" x14ac:dyDescent="0.25">
      <c r="A286" s="20">
        <f t="shared" ref="A286:A311" si="6">A285+1</f>
        <v>259</v>
      </c>
      <c r="B286" s="18" t="s">
        <v>484</v>
      </c>
      <c r="C286" s="19" t="s">
        <v>485</v>
      </c>
      <c r="D286" s="19" t="s">
        <v>4</v>
      </c>
      <c r="E286" s="23">
        <v>4</v>
      </c>
      <c r="F286" s="22">
        <v>0.54</v>
      </c>
      <c r="G286" s="20" t="s">
        <v>45</v>
      </c>
    </row>
    <row r="287" spans="1:7" x14ac:dyDescent="0.25">
      <c r="A287" s="20">
        <f t="shared" si="6"/>
        <v>260</v>
      </c>
      <c r="B287" s="18" t="s">
        <v>486</v>
      </c>
      <c r="C287" s="19" t="s">
        <v>487</v>
      </c>
      <c r="D287" s="19" t="s">
        <v>4</v>
      </c>
      <c r="E287" s="23">
        <v>15</v>
      </c>
      <c r="F287" s="22">
        <v>0.1</v>
      </c>
      <c r="G287" s="20" t="s">
        <v>45</v>
      </c>
    </row>
    <row r="288" spans="1:7" x14ac:dyDescent="0.25">
      <c r="A288" s="20">
        <f t="shared" si="6"/>
        <v>261</v>
      </c>
      <c r="B288" s="18" t="s">
        <v>488</v>
      </c>
      <c r="C288" s="19" t="s">
        <v>489</v>
      </c>
      <c r="D288" s="19" t="s">
        <v>4</v>
      </c>
      <c r="E288" s="23">
        <v>2</v>
      </c>
      <c r="F288" s="22">
        <v>0.92</v>
      </c>
      <c r="G288" s="20" t="s">
        <v>45</v>
      </c>
    </row>
    <row r="289" spans="1:7" x14ac:dyDescent="0.25">
      <c r="A289" s="20">
        <f t="shared" si="6"/>
        <v>262</v>
      </c>
      <c r="B289" s="18" t="s">
        <v>490</v>
      </c>
      <c r="C289" s="19" t="s">
        <v>491</v>
      </c>
      <c r="D289" s="19" t="s">
        <v>4</v>
      </c>
      <c r="E289" s="23">
        <v>1</v>
      </c>
      <c r="F289" s="22">
        <v>0.34899999999999998</v>
      </c>
      <c r="G289" s="20" t="s">
        <v>45</v>
      </c>
    </row>
    <row r="290" spans="1:7" x14ac:dyDescent="0.25">
      <c r="A290" s="20">
        <f t="shared" si="6"/>
        <v>263</v>
      </c>
      <c r="B290" s="18" t="s">
        <v>492</v>
      </c>
      <c r="C290" s="19" t="s">
        <v>493</v>
      </c>
      <c r="D290" s="19" t="s">
        <v>4</v>
      </c>
      <c r="E290" s="23">
        <v>5</v>
      </c>
      <c r="F290" s="22">
        <v>0.16200000000000001</v>
      </c>
      <c r="G290" s="20" t="s">
        <v>45</v>
      </c>
    </row>
    <row r="291" spans="1:7" x14ac:dyDescent="0.25">
      <c r="A291" s="20">
        <f t="shared" si="6"/>
        <v>264</v>
      </c>
      <c r="B291" s="18" t="s">
        <v>494</v>
      </c>
      <c r="C291" s="19" t="s">
        <v>495</v>
      </c>
      <c r="D291" s="19" t="s">
        <v>4</v>
      </c>
      <c r="E291" s="23">
        <v>2</v>
      </c>
      <c r="F291" s="22">
        <v>0.17</v>
      </c>
      <c r="G291" s="20" t="s">
        <v>45</v>
      </c>
    </row>
    <row r="292" spans="1:7" x14ac:dyDescent="0.25">
      <c r="A292" s="20">
        <f t="shared" si="6"/>
        <v>265</v>
      </c>
      <c r="B292" s="18" t="s">
        <v>496</v>
      </c>
      <c r="C292" s="19" t="s">
        <v>497</v>
      </c>
      <c r="D292" s="19" t="s">
        <v>4</v>
      </c>
      <c r="E292" s="23">
        <v>1</v>
      </c>
      <c r="F292" s="22">
        <v>0.17</v>
      </c>
      <c r="G292" s="20" t="s">
        <v>45</v>
      </c>
    </row>
    <row r="293" spans="1:7" x14ac:dyDescent="0.25">
      <c r="A293" s="20">
        <f t="shared" si="6"/>
        <v>266</v>
      </c>
      <c r="B293" s="18" t="s">
        <v>498</v>
      </c>
      <c r="C293" s="19" t="s">
        <v>499</v>
      </c>
      <c r="D293" s="19" t="s">
        <v>4</v>
      </c>
      <c r="E293" s="23">
        <v>1</v>
      </c>
      <c r="F293" s="22">
        <v>1.1499999999999999</v>
      </c>
      <c r="G293" s="20" t="s">
        <v>45</v>
      </c>
    </row>
    <row r="294" spans="1:7" x14ac:dyDescent="0.25">
      <c r="A294" s="20">
        <f t="shared" si="6"/>
        <v>267</v>
      </c>
      <c r="B294" s="18" t="s">
        <v>500</v>
      </c>
      <c r="C294" s="19" t="s">
        <v>501</v>
      </c>
      <c r="D294" s="19" t="s">
        <v>4</v>
      </c>
      <c r="E294" s="23">
        <v>1</v>
      </c>
      <c r="F294" s="22">
        <v>1.85</v>
      </c>
      <c r="G294" s="20" t="s">
        <v>45</v>
      </c>
    </row>
    <row r="295" spans="1:7" x14ac:dyDescent="0.25">
      <c r="A295" s="20">
        <f t="shared" si="6"/>
        <v>268</v>
      </c>
      <c r="B295" s="18" t="s">
        <v>500</v>
      </c>
      <c r="C295" s="19" t="s">
        <v>501</v>
      </c>
      <c r="D295" s="19" t="s">
        <v>4</v>
      </c>
      <c r="E295" s="23">
        <v>1</v>
      </c>
      <c r="F295" s="22">
        <v>1.85</v>
      </c>
      <c r="G295" s="20" t="s">
        <v>45</v>
      </c>
    </row>
    <row r="296" spans="1:7" x14ac:dyDescent="0.25">
      <c r="A296" s="20">
        <f t="shared" si="6"/>
        <v>269</v>
      </c>
      <c r="B296" s="18" t="s">
        <v>502</v>
      </c>
      <c r="C296" s="19" t="s">
        <v>132</v>
      </c>
      <c r="D296" s="19" t="s">
        <v>4</v>
      </c>
      <c r="E296" s="23">
        <v>4</v>
      </c>
      <c r="F296" s="22">
        <v>0.46</v>
      </c>
      <c r="G296" s="20" t="s">
        <v>45</v>
      </c>
    </row>
    <row r="297" spans="1:7" x14ac:dyDescent="0.25">
      <c r="A297" s="20">
        <f t="shared" si="6"/>
        <v>270</v>
      </c>
      <c r="B297" s="18" t="s">
        <v>503</v>
      </c>
      <c r="C297" s="19" t="s">
        <v>504</v>
      </c>
      <c r="D297" s="19" t="s">
        <v>4</v>
      </c>
      <c r="E297" s="23">
        <v>5</v>
      </c>
      <c r="F297" s="22">
        <v>0.59</v>
      </c>
      <c r="G297" s="20" t="s">
        <v>45</v>
      </c>
    </row>
    <row r="298" spans="1:7" x14ac:dyDescent="0.25">
      <c r="A298" s="20">
        <f t="shared" si="6"/>
        <v>271</v>
      </c>
      <c r="B298" s="18" t="s">
        <v>505</v>
      </c>
      <c r="C298" s="19" t="s">
        <v>506</v>
      </c>
      <c r="D298" s="19" t="s">
        <v>4</v>
      </c>
      <c r="E298" s="23">
        <v>1</v>
      </c>
      <c r="F298" s="22">
        <v>0.43</v>
      </c>
      <c r="G298" s="20" t="s">
        <v>45</v>
      </c>
    </row>
    <row r="299" spans="1:7" x14ac:dyDescent="0.25">
      <c r="A299" s="20">
        <f t="shared" si="6"/>
        <v>272</v>
      </c>
      <c r="B299" s="18" t="s">
        <v>505</v>
      </c>
      <c r="C299" s="19" t="s">
        <v>506</v>
      </c>
      <c r="D299" s="19" t="s">
        <v>4</v>
      </c>
      <c r="E299" s="23">
        <v>2</v>
      </c>
      <c r="F299" s="22">
        <v>0.43</v>
      </c>
      <c r="G299" s="20" t="s">
        <v>45</v>
      </c>
    </row>
    <row r="300" spans="1:7" x14ac:dyDescent="0.25">
      <c r="A300" s="20">
        <f t="shared" si="6"/>
        <v>273</v>
      </c>
      <c r="B300" s="18" t="s">
        <v>507</v>
      </c>
      <c r="C300" s="19" t="s">
        <v>508</v>
      </c>
      <c r="D300" s="19" t="s">
        <v>4</v>
      </c>
      <c r="E300" s="23">
        <v>10</v>
      </c>
      <c r="F300" s="22">
        <v>9.5000000000000001E-2</v>
      </c>
      <c r="G300" s="20" t="s">
        <v>45</v>
      </c>
    </row>
    <row r="301" spans="1:7" x14ac:dyDescent="0.25">
      <c r="A301" s="20">
        <f t="shared" si="6"/>
        <v>274</v>
      </c>
      <c r="B301" s="18" t="s">
        <v>507</v>
      </c>
      <c r="C301" s="19" t="s">
        <v>508</v>
      </c>
      <c r="D301" s="19" t="s">
        <v>4</v>
      </c>
      <c r="E301" s="23">
        <v>5</v>
      </c>
      <c r="F301" s="22">
        <v>9.5000000000000001E-2</v>
      </c>
      <c r="G301" s="20" t="s">
        <v>45</v>
      </c>
    </row>
    <row r="302" spans="1:7" x14ac:dyDescent="0.25">
      <c r="A302" s="20">
        <f t="shared" si="6"/>
        <v>275</v>
      </c>
      <c r="B302" s="18" t="s">
        <v>509</v>
      </c>
      <c r="C302" s="19" t="s">
        <v>510</v>
      </c>
      <c r="D302" s="19" t="s">
        <v>4</v>
      </c>
      <c r="E302" s="23">
        <v>19</v>
      </c>
      <c r="F302" s="22">
        <v>4.9000000000000004</v>
      </c>
      <c r="G302" s="20" t="s">
        <v>45</v>
      </c>
    </row>
    <row r="303" spans="1:7" x14ac:dyDescent="0.25">
      <c r="A303" s="20">
        <f t="shared" si="6"/>
        <v>276</v>
      </c>
      <c r="B303" s="18" t="s">
        <v>511</v>
      </c>
      <c r="C303" s="19" t="s">
        <v>512</v>
      </c>
      <c r="D303" s="19" t="s">
        <v>4</v>
      </c>
      <c r="E303" s="23">
        <v>9</v>
      </c>
      <c r="F303" s="22">
        <v>15.2</v>
      </c>
      <c r="G303" s="20" t="s">
        <v>45</v>
      </c>
    </row>
    <row r="304" spans="1:7" x14ac:dyDescent="0.25">
      <c r="A304" s="20">
        <f t="shared" si="6"/>
        <v>277</v>
      </c>
      <c r="B304" s="18" t="s">
        <v>513</v>
      </c>
      <c r="C304" s="19" t="s">
        <v>510</v>
      </c>
      <c r="D304" s="19" t="s">
        <v>4</v>
      </c>
      <c r="E304" s="23">
        <v>9</v>
      </c>
      <c r="F304" s="22">
        <v>4.97</v>
      </c>
      <c r="G304" s="20" t="s">
        <v>45</v>
      </c>
    </row>
    <row r="305" spans="1:7" ht="39.6" x14ac:dyDescent="0.25">
      <c r="A305" s="20">
        <f t="shared" si="6"/>
        <v>278</v>
      </c>
      <c r="B305" s="18" t="s">
        <v>514</v>
      </c>
      <c r="C305" s="19" t="s">
        <v>515</v>
      </c>
      <c r="D305" s="19" t="s">
        <v>4</v>
      </c>
      <c r="E305" s="23">
        <v>2</v>
      </c>
      <c r="F305" s="22">
        <v>15.2</v>
      </c>
      <c r="G305" s="21" t="s">
        <v>112</v>
      </c>
    </row>
    <row r="306" spans="1:7" ht="39.6" x14ac:dyDescent="0.25">
      <c r="A306" s="20">
        <f t="shared" si="6"/>
        <v>279</v>
      </c>
      <c r="B306" s="18" t="s">
        <v>516</v>
      </c>
      <c r="C306" s="19" t="s">
        <v>517</v>
      </c>
      <c r="D306" s="19" t="s">
        <v>4</v>
      </c>
      <c r="E306" s="23">
        <v>12</v>
      </c>
      <c r="F306" s="22">
        <v>1.78</v>
      </c>
      <c r="G306" s="21" t="s">
        <v>112</v>
      </c>
    </row>
    <row r="307" spans="1:7" x14ac:dyDescent="0.25">
      <c r="A307" s="20">
        <f t="shared" si="6"/>
        <v>280</v>
      </c>
      <c r="B307" s="18" t="s">
        <v>518</v>
      </c>
      <c r="C307" s="19" t="s">
        <v>519</v>
      </c>
      <c r="D307" s="19" t="s">
        <v>4</v>
      </c>
      <c r="E307" s="23">
        <v>4</v>
      </c>
      <c r="F307" s="22">
        <v>2.4</v>
      </c>
      <c r="G307" s="20" t="s">
        <v>45</v>
      </c>
    </row>
    <row r="308" spans="1:7" x14ac:dyDescent="0.25">
      <c r="A308" s="20">
        <f t="shared" si="6"/>
        <v>281</v>
      </c>
      <c r="B308" s="18" t="s">
        <v>520</v>
      </c>
      <c r="C308" s="19" t="s">
        <v>521</v>
      </c>
      <c r="D308" s="19" t="s">
        <v>4</v>
      </c>
      <c r="E308" s="23">
        <v>3</v>
      </c>
      <c r="F308" s="22">
        <v>0.218</v>
      </c>
      <c r="G308" s="20" t="s">
        <v>45</v>
      </c>
    </row>
    <row r="309" spans="1:7" x14ac:dyDescent="0.25">
      <c r="A309" s="20">
        <f t="shared" si="6"/>
        <v>282</v>
      </c>
      <c r="B309" s="18" t="s">
        <v>522</v>
      </c>
      <c r="C309" s="19" t="s">
        <v>523</v>
      </c>
      <c r="D309" s="19" t="s">
        <v>4</v>
      </c>
      <c r="E309" s="23">
        <v>1</v>
      </c>
      <c r="F309" s="22">
        <v>7.0000000000000001E-3</v>
      </c>
      <c r="G309" s="20" t="s">
        <v>45</v>
      </c>
    </row>
    <row r="310" spans="1:7" x14ac:dyDescent="0.25">
      <c r="A310" s="20">
        <f t="shared" si="6"/>
        <v>283</v>
      </c>
      <c r="B310" s="18" t="s">
        <v>524</v>
      </c>
      <c r="C310" s="19" t="s">
        <v>525</v>
      </c>
      <c r="D310" s="19" t="s">
        <v>4</v>
      </c>
      <c r="E310" s="23">
        <v>2</v>
      </c>
      <c r="F310" s="22">
        <v>4.29</v>
      </c>
      <c r="G310" s="20" t="s">
        <v>45</v>
      </c>
    </row>
    <row r="311" spans="1:7" x14ac:dyDescent="0.25">
      <c r="A311" s="20">
        <f t="shared" si="6"/>
        <v>284</v>
      </c>
      <c r="B311" s="18" t="s">
        <v>526</v>
      </c>
      <c r="C311" s="19" t="s">
        <v>527</v>
      </c>
      <c r="D311" s="19" t="s">
        <v>4</v>
      </c>
      <c r="E311" s="23">
        <v>1</v>
      </c>
      <c r="F311" s="22">
        <v>0.3</v>
      </c>
      <c r="G311" s="20" t="s">
        <v>45</v>
      </c>
    </row>
    <row r="312" spans="1:7" x14ac:dyDescent="0.25">
      <c r="A312" s="20"/>
      <c r="B312" s="20"/>
      <c r="C312" s="20" t="s">
        <v>528</v>
      </c>
      <c r="D312" s="20"/>
      <c r="E312" s="24">
        <f>SUM(E28:E311)</f>
        <v>2050</v>
      </c>
      <c r="F312" s="22"/>
      <c r="G312" s="20"/>
    </row>
  </sheetData>
  <mergeCells count="1">
    <mergeCell ref="A1:F1"/>
  </mergeCells>
  <dataValidations count="1">
    <dataValidation type="decimal" allowBlank="1" showErrorMessage="1" errorTitle="Ошибка" error="Введите действительное числовое значение" sqref="D29:D311">
      <formula1>0</formula1>
      <formula2>9999999999999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admin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Kuzmina, Yulia N.</cp:lastModifiedBy>
  <cp:lastPrinted>2018-09-12T07:00:58Z</cp:lastPrinted>
  <dcterms:created xsi:type="dcterms:W3CDTF">2011-03-01T10:40:19Z</dcterms:created>
  <dcterms:modified xsi:type="dcterms:W3CDTF">2021-01-06T09:37:19Z</dcterms:modified>
</cp:coreProperties>
</file>